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1160" activeTab="3"/>
  </bookViews>
  <sheets>
    <sheet name="ZVG_EF1.1" sheetId="1" r:id="rId1"/>
    <sheet name="ZVG_EF1.2" sheetId="2" r:id="rId2"/>
    <sheet name="ZVG_EF1.3" sheetId="4" r:id="rId3"/>
    <sheet name="ZVG_EF1.4" sheetId="5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" i="5" l="1"/>
  <c r="N19" i="5"/>
  <c r="M19" i="5"/>
  <c r="J19" i="5"/>
  <c r="I19" i="5"/>
  <c r="H19" i="5"/>
  <c r="G19" i="5"/>
  <c r="F19" i="5"/>
  <c r="E19" i="5"/>
  <c r="P2" i="5"/>
  <c r="X19" i="4"/>
  <c r="V19" i="4"/>
  <c r="U19" i="4"/>
  <c r="T19" i="4"/>
  <c r="O19" i="4"/>
  <c r="N19" i="4"/>
  <c r="I19" i="4"/>
  <c r="H19" i="4"/>
  <c r="F19" i="4"/>
  <c r="E19" i="4"/>
  <c r="P2" i="4"/>
  <c r="D19" i="2"/>
  <c r="K19" i="2"/>
  <c r="Q19" i="2"/>
  <c r="R19" i="2"/>
  <c r="U19" i="2"/>
  <c r="W19" i="2"/>
  <c r="AB19" i="2"/>
  <c r="AC19" i="2"/>
  <c r="AD19" i="2"/>
  <c r="AE19" i="2"/>
  <c r="AF19" i="2"/>
  <c r="F19" i="1"/>
  <c r="M19" i="1"/>
  <c r="Q19" i="1"/>
  <c r="P2" i="2"/>
  <c r="P2" i="1"/>
</calcChain>
</file>

<file path=xl/comments1.xml><?xml version="1.0" encoding="utf-8"?>
<comments xmlns="http://schemas.openxmlformats.org/spreadsheetml/2006/main">
  <authors>
    <author>Alex Vasilchuk</author>
  </authors>
  <commentList>
    <comment ref="B2" authorId="0">
      <text>
        <r>
          <rPr>
            <sz val="8"/>
            <color indexed="81"/>
            <rFont val="Tahoma"/>
            <family val="2"/>
            <charset val="204"/>
          </rPr>
          <t>назва  органу виконавчої влади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>дата початку періоду звіту</t>
        </r>
      </text>
    </comment>
    <comment ref="H6" authorId="0">
      <text>
        <r>
          <rPr>
            <sz val="8"/>
            <color indexed="81"/>
            <rFont val="Tahoma"/>
            <family val="2"/>
            <charset val="204"/>
          </rPr>
          <t>дата закінчення періоду звіту</t>
        </r>
      </text>
    </comment>
    <comment ref="B21" authorId="0">
      <text>
        <r>
          <rPr>
            <sz val="8"/>
            <color indexed="81"/>
            <rFont val="Tahoma"/>
            <family val="2"/>
            <charset val="204"/>
          </rPr>
          <t>Назва посади керівника установи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>місце для підпису керівника</t>
        </r>
      </text>
    </comment>
    <comment ref="G21" authorId="0">
      <text>
        <r>
          <rPr>
            <sz val="8"/>
            <color indexed="81"/>
            <rFont val="Tahoma"/>
            <family val="2"/>
            <charset val="204"/>
          </rPr>
          <t>прізвище, ініціали керівника установи</t>
        </r>
      </text>
    </comment>
  </commentList>
</comments>
</file>

<file path=xl/comments2.xml><?xml version="1.0" encoding="utf-8"?>
<comments xmlns="http://schemas.openxmlformats.org/spreadsheetml/2006/main">
  <authors>
    <author>Alex Vasilchuk</author>
  </authors>
  <commentList>
    <comment ref="B2" authorId="0">
      <text>
        <r>
          <rPr>
            <sz val="8"/>
            <color indexed="81"/>
            <rFont val="Tahoma"/>
            <family val="2"/>
            <charset val="204"/>
          </rPr>
          <t>назва  органу виконавчої влади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>дата початку періоду звіту</t>
        </r>
      </text>
    </comment>
    <comment ref="H6" authorId="0">
      <text>
        <r>
          <rPr>
            <sz val="8"/>
            <color indexed="81"/>
            <rFont val="Tahoma"/>
            <family val="2"/>
            <charset val="204"/>
          </rPr>
          <t>дата закінчення періоду звіту</t>
        </r>
      </text>
    </comment>
    <comment ref="B21" authorId="0">
      <text>
        <r>
          <rPr>
            <sz val="8"/>
            <color indexed="81"/>
            <rFont val="Tahoma"/>
            <family val="2"/>
            <charset val="204"/>
          </rPr>
          <t>Назва посади керівника установи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>місце для підпису керівника</t>
        </r>
      </text>
    </comment>
    <comment ref="G21" authorId="0">
      <text>
        <r>
          <rPr>
            <sz val="8"/>
            <color indexed="81"/>
            <rFont val="Tahoma"/>
            <family val="2"/>
            <charset val="204"/>
          </rPr>
          <t>прізвище, ініціали керівника установи</t>
        </r>
      </text>
    </comment>
  </commentList>
</comments>
</file>

<file path=xl/comments3.xml><?xml version="1.0" encoding="utf-8"?>
<comments xmlns="http://schemas.openxmlformats.org/spreadsheetml/2006/main">
  <authors>
    <author>Alex Vasilchuk</author>
  </authors>
  <commentList>
    <comment ref="B2" authorId="0">
      <text>
        <r>
          <rPr>
            <sz val="8"/>
            <color indexed="81"/>
            <rFont val="Tahoma"/>
            <family val="2"/>
            <charset val="204"/>
          </rPr>
          <t>назва  органу виконавчої влади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>дата початку періоду звіту</t>
        </r>
      </text>
    </comment>
    <comment ref="H6" authorId="0">
      <text>
        <r>
          <rPr>
            <sz val="8"/>
            <color indexed="81"/>
            <rFont val="Tahoma"/>
            <family val="2"/>
            <charset val="204"/>
          </rPr>
          <t>дата закінчення періоду звіту</t>
        </r>
      </text>
    </comment>
    <comment ref="B21" authorId="0">
      <text>
        <r>
          <rPr>
            <sz val="8"/>
            <color indexed="81"/>
            <rFont val="Tahoma"/>
            <family val="2"/>
            <charset val="204"/>
          </rPr>
          <t>Назва посади керівника установи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>місце для підпису керівника</t>
        </r>
      </text>
    </comment>
    <comment ref="G21" authorId="0">
      <text>
        <r>
          <rPr>
            <sz val="8"/>
            <color indexed="81"/>
            <rFont val="Tahoma"/>
            <family val="2"/>
            <charset val="204"/>
          </rPr>
          <t>прізвище, ініціали керівника установи</t>
        </r>
      </text>
    </comment>
  </commentList>
</comments>
</file>

<file path=xl/comments4.xml><?xml version="1.0" encoding="utf-8"?>
<comments xmlns="http://schemas.openxmlformats.org/spreadsheetml/2006/main">
  <authors>
    <author>Alex Vasilchuk</author>
  </authors>
  <commentList>
    <comment ref="B2" authorId="0">
      <text>
        <r>
          <rPr>
            <sz val="8"/>
            <color indexed="81"/>
            <rFont val="Tahoma"/>
            <family val="2"/>
            <charset val="204"/>
          </rPr>
          <t>назва  органу виконавчої влади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>дата початку періоду звіту</t>
        </r>
      </text>
    </comment>
    <comment ref="H6" authorId="0">
      <text>
        <r>
          <rPr>
            <sz val="8"/>
            <color indexed="81"/>
            <rFont val="Tahoma"/>
            <family val="2"/>
            <charset val="204"/>
          </rPr>
          <t>дата закінчення періоду звіту</t>
        </r>
      </text>
    </comment>
    <comment ref="B21" authorId="0">
      <text>
        <r>
          <rPr>
            <sz val="8"/>
            <color indexed="81"/>
            <rFont val="Tahoma"/>
            <family val="2"/>
            <charset val="204"/>
          </rPr>
          <t>Назва посади керівника установи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>місце для підпису керівника</t>
        </r>
      </text>
    </comment>
    <comment ref="G21" authorId="0">
      <text>
        <r>
          <rPr>
            <sz val="8"/>
            <color indexed="81"/>
            <rFont val="Tahoma"/>
            <family val="2"/>
            <charset val="204"/>
          </rPr>
          <t>прізвище, ініціали керівника установи</t>
        </r>
      </text>
    </comment>
  </commentList>
</comments>
</file>

<file path=xl/sharedStrings.xml><?xml version="1.0" encoding="utf-8"?>
<sst xmlns="http://schemas.openxmlformats.org/spreadsheetml/2006/main" count="123" uniqueCount="40">
  <si>
    <t>ДОВІДКА</t>
  </si>
  <si>
    <t>Звідки надійшли звернення</t>
  </si>
  <si>
    <t>Кількість звернень</t>
  </si>
  <si>
    <t>З них</t>
  </si>
  <si>
    <t>Разом</t>
  </si>
  <si>
    <t>_______________</t>
  </si>
  <si>
    <t>за період з</t>
  </si>
  <si>
    <t>по</t>
  </si>
  <si>
    <t>Додаток 1</t>
  </si>
  <si>
    <t>Кількість громадян, що звернулися</t>
  </si>
  <si>
    <t>№</t>
  </si>
  <si>
    <t>ЗВГ ЕФ-1.1</t>
  </si>
  <si>
    <t xml:space="preserve"> щодо роботи із зверненнями громадян,</t>
  </si>
  <si>
    <t>що надійшли</t>
  </si>
  <si>
    <t>Довідка щодо роботи із зверненнями громадян</t>
  </si>
  <si>
    <t>Через уповноважену особу</t>
  </si>
  <si>
    <t>Через органи влади</t>
  </si>
  <si>
    <t>Додаток 2</t>
  </si>
  <si>
    <t xml:space="preserve">           з них від КМУ</t>
  </si>
  <si>
    <t>ЗВГ ЕФ-1.2</t>
  </si>
  <si>
    <t>Чернігівська обласна державна адміністрація</t>
  </si>
  <si>
    <t>за видами</t>
  </si>
  <si>
    <t>за суб'єктом</t>
  </si>
  <si>
    <t>за результатами розгляду</t>
  </si>
  <si>
    <t xml:space="preserve">1. Індивідуальні; 2. Колективні; 3. Анонімні; 4. Пропозиції; 5. Заяви, клопотання; 6. Скарги; 7. Вирішено позитивно; 8. Відмовлено у задоволенні; 9. Дано роз'яснення; 10. Звернення, що повернуто авторові відповідно до статей 5 і 7 Закону України "Про звернення громадян"; 11. Звернення, що пересилається за належністю відповідно до статті 7 Закону України "Про звернення громадян"; 12. Звернення, що не підлягає розгляду відповідно до статей 8 і 17 Закону України "Про звернення громадян»; 13. У стадії розгляду; 14. Розглянуто, надано відповідь з порушенням термінів. </t>
  </si>
  <si>
    <t>Поштою (електронною поштою)</t>
  </si>
  <si>
    <t>За допомогою засобів телефонного зв'язку</t>
  </si>
  <si>
    <t>З використанням Інтернету</t>
  </si>
  <si>
    <t>На особистому прийомі</t>
  </si>
  <si>
    <t>Через медіа</t>
  </si>
  <si>
    <t>Від інших органів, установ, організацій</t>
  </si>
  <si>
    <t>1. Промислова політика ; 2. Аграрна політика і земельні відносини; 3. Транспорт і зв'язок; 4. Економічна, цінова, інвестиційна, зовнішньоекономічна, регіональна політика та будівництво, підприємництво; 5. Фінансова, податкова, митна політика; 6. Соціальна політика. Соціальний захист населення; 7. Праця і заробітна плата; 8. Охорона праці та промислова безпека; 9. Охорона здоров'я; 10. Комунальне господарство; 11. Житлова політика; 12. Екологія та природні ресурси; 13. Забезпечення дотримання законності та охорони правопорядку, реалізація прав і свобод громадян, запобігання дискримінації; 14. Сімейна та гендерна політика. Захист прав дітей; 15. Молодь. Фізична культура і спорт; 16. Культура та культурна спадщина, туризм; 17. Освіта, наукова, науково-технічна, інноваційна діяльність та інтелектуальна власність; 18. Інформаційна політика, діяльність засобів масової інформації; 19. Діяльність об'єднань громадян, релігія та міжконфесійні відносини; 20. Діяльність Верховної Ради України, Президента України та Кабінету Міністрів України; 21. Діяльність центральних органів виконавчої влади; 22. Діяльність місцевих органів виконавчої влади; 23. Діяльність органів місцевого самоврядування; 24. Діяльність підприємств та установ; 25. Обороноздатність, суверенітет, міждержавні і міжнаціональні відносини; 26. Державне будівництво, адміністративно-територіальний устрій; 27. Цифровізація. Правовий режим Дія Сіті; 28. Публічні (електронні публічні) послуги, зокрема адміністративні послуги; 29. Європейська та євроатлантична інтеграція; 30.  Інше.</t>
  </si>
  <si>
    <t>1.Пенсіонер (крім осіб, визначених у стовбці 2); 2. Пенсіонер з числа військовослужбовців; 3. Робітник; 4. Селянин; 5. Працівник бюджетної сфери; 6. Державний службовець; 7. Військовослужбовець; 8. Підприємець; 9. Безробіний; 10. Учень, студент; 11. Служитель релігійної організації; 12. Особа, що позбавлена волі; особа, воля якої обмежена; 13. Журналіст; 14. Інші</t>
  </si>
  <si>
    <t>1.Учасник війни; 2. Дитина війни; 3. Особа з інвалідністю внаслідок Другої світової війни; 4. Особа з інвалідністю внаслідок війни; 5. Учасник бойових дій; 6. Ветеран праці; 7. Ветеран військової служби; 8. Особа з інвалідністю І групи; 9. Особа з інвалідністю ІІ групи; 10. Особа з інвалідністю ІІІ групи; 11. Дитина з інвалідністю; 12. Одинока мати; 13. Мати-героїня; 14. Багатодітна сім'я; 15. Особа, що поетрпіла від Чорнобильської катастрофи; 16. Учасник ліквідації наслідків аварії на Чорнобильській АЕС; 17. Внутрішньо  переміщена особа; 18. Герой України; 19. Герой Радянського Союзу; 20. Герой Соціалістичної Праці; 21. Дитина; 22. Інші категорії.</t>
  </si>
  <si>
    <t>Додаток 4</t>
  </si>
  <si>
    <t>Додаток 3</t>
  </si>
  <si>
    <t>01.01.2025</t>
  </si>
  <si>
    <t>31.12.2025</t>
  </si>
  <si>
    <t>Начальник Чернігівської обласної військової адміністрації</t>
  </si>
  <si>
    <t>В'ячеслав ЧАУС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</si>
</sst>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1"/>
      <name val="Tahoma"/>
      <family val="2"/>
      <charset val="204"/>
    </font>
    <font>
      <sz val="6"/>
      <name val="Arial"/>
      <family val="2"/>
    </font>
    <font>
      <b/>
      <sz val="8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Fill="1" applyAlignment="1" applyProtection="1">
      <alignment horizontal="center"/>
    </xf>
    <xf numFmtId="0" fontId="1" fillId="0" borderId="0" xfId="0" applyFont="1" applyProtection="1"/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vertical="center"/>
    </xf>
    <xf numFmtId="22" fontId="3" fillId="0" borderId="0" xfId="0" applyNumberFormat="1" applyFont="1" applyAlignment="1" applyProtection="1">
      <alignment horizontal="right" vertical="top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22" fontId="3" fillId="0" borderId="1" xfId="0" applyNumberFormat="1" applyFont="1" applyBorder="1" applyAlignment="1" applyProtection="1">
      <alignment horizontal="right" vertical="top"/>
    </xf>
    <xf numFmtId="22" fontId="3" fillId="0" borderId="2" xfId="0" applyNumberFormat="1" applyFont="1" applyBorder="1" applyAlignment="1" applyProtection="1">
      <alignment horizontal="right" vertical="top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0" xfId="0" applyFont="1" applyAlignment="1" applyProtection="1"/>
    <xf numFmtId="1" fontId="1" fillId="2" borderId="4" xfId="0" applyNumberFormat="1" applyFont="1" applyFill="1" applyBorder="1" applyAlignment="1" applyProtection="1">
      <alignment vertical="top" wrapText="1"/>
      <protection locked="0"/>
    </xf>
    <xf numFmtId="0" fontId="1" fillId="0" borderId="5" xfId="0" applyFont="1" applyBorder="1" applyAlignment="1" applyProtection="1">
      <alignment vertical="top"/>
    </xf>
    <xf numFmtId="0" fontId="1" fillId="0" borderId="0" xfId="0" applyFont="1" applyFill="1" applyAlignment="1" applyProtection="1">
      <alignment horizontal="left" wrapText="1"/>
    </xf>
    <xf numFmtId="0" fontId="1" fillId="0" borderId="0" xfId="0" applyFont="1" applyBorder="1" applyProtection="1"/>
    <xf numFmtId="1" fontId="1" fillId="2" borderId="6" xfId="0" applyNumberFormat="1" applyFont="1" applyFill="1" applyBorder="1" applyAlignment="1" applyProtection="1">
      <alignment vertical="top" wrapText="1"/>
      <protection locked="0"/>
    </xf>
    <xf numFmtId="1" fontId="1" fillId="2" borderId="7" xfId="0" applyNumberFormat="1" applyFont="1" applyFill="1" applyBorder="1" applyAlignment="1" applyProtection="1">
      <alignment vertical="top" wrapText="1"/>
      <protection locked="0"/>
    </xf>
    <xf numFmtId="1" fontId="1" fillId="2" borderId="8" xfId="0" applyNumberFormat="1" applyFont="1" applyFill="1" applyBorder="1" applyAlignment="1" applyProtection="1">
      <alignment vertical="top" wrapText="1"/>
      <protection locked="0"/>
    </xf>
    <xf numFmtId="1" fontId="1" fillId="2" borderId="9" xfId="0" applyNumberFormat="1" applyFont="1" applyFill="1" applyBorder="1" applyAlignment="1" applyProtection="1">
      <alignment vertical="top" wrapText="1"/>
      <protection locked="0"/>
    </xf>
    <xf numFmtId="1" fontId="1" fillId="2" borderId="10" xfId="0" applyNumberFormat="1" applyFont="1" applyFill="1" applyBorder="1" applyAlignment="1" applyProtection="1">
      <alignment vertical="top" wrapText="1"/>
      <protection locked="0"/>
    </xf>
    <xf numFmtId="0" fontId="1" fillId="0" borderId="11" xfId="0" applyFont="1" applyBorder="1" applyAlignment="1" applyProtection="1">
      <alignment vertical="top"/>
    </xf>
    <xf numFmtId="0" fontId="1" fillId="0" borderId="7" xfId="0" applyFont="1" applyBorder="1" applyAlignment="1">
      <alignment vertical="top" wrapText="1"/>
    </xf>
    <xf numFmtId="0" fontId="6" fillId="0" borderId="12" xfId="0" applyFont="1" applyBorder="1" applyAlignment="1" applyProtection="1">
      <alignment vertical="top" wrapText="1"/>
    </xf>
    <xf numFmtId="0" fontId="6" fillId="0" borderId="0" xfId="0" applyFont="1" applyAlignment="1" applyProtection="1"/>
    <xf numFmtId="1" fontId="6" fillId="0" borderId="7" xfId="0" applyNumberFormat="1" applyFont="1" applyFill="1" applyBorder="1" applyAlignment="1" applyProtection="1">
      <alignment vertical="top" wrapText="1"/>
    </xf>
    <xf numFmtId="0" fontId="1" fillId="0" borderId="13" xfId="0" applyFont="1" applyBorder="1" applyAlignment="1" applyProtection="1">
      <alignment vertical="top"/>
    </xf>
    <xf numFmtId="0" fontId="6" fillId="0" borderId="5" xfId="0" applyFont="1" applyBorder="1" applyAlignment="1" applyProtection="1"/>
    <xf numFmtId="0" fontId="1" fillId="0" borderId="12" xfId="0" applyFont="1" applyBorder="1" applyAlignment="1">
      <alignment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left"/>
    </xf>
    <xf numFmtId="22" fontId="3" fillId="0" borderId="0" xfId="0" applyNumberFormat="1" applyFont="1" applyAlignment="1" applyProtection="1">
      <alignment horizontal="right" vertical="top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22" fontId="3" fillId="0" borderId="0" xfId="0" applyNumberFormat="1" applyFont="1" applyAlignment="1" applyProtection="1">
      <alignment horizontal="right" vertical="top"/>
    </xf>
    <xf numFmtId="0" fontId="1" fillId="0" borderId="0" xfId="0" applyFont="1" applyFill="1" applyProtection="1"/>
    <xf numFmtId="1" fontId="3" fillId="0" borderId="7" xfId="0" applyNumberFormat="1" applyFont="1" applyFill="1" applyBorder="1" applyAlignment="1" applyProtection="1">
      <alignment vertical="top" wrapText="1"/>
    </xf>
    <xf numFmtId="1" fontId="1" fillId="3" borderId="7" xfId="0" applyNumberFormat="1" applyFont="1" applyFill="1" applyBorder="1" applyAlignment="1" applyProtection="1">
      <alignment vertical="top" wrapText="1"/>
      <protection locked="0"/>
    </xf>
    <xf numFmtId="1" fontId="1" fillId="3" borderId="4" xfId="0" applyNumberFormat="1" applyFont="1" applyFill="1" applyBorder="1" applyAlignment="1" applyProtection="1">
      <alignment vertical="top" wrapText="1"/>
      <protection locked="0"/>
    </xf>
    <xf numFmtId="1" fontId="1" fillId="3" borderId="6" xfId="0" applyNumberFormat="1" applyFont="1" applyFill="1" applyBorder="1" applyAlignment="1" applyProtection="1">
      <alignment vertical="top" wrapText="1"/>
      <protection locked="0"/>
    </xf>
    <xf numFmtId="1" fontId="1" fillId="3" borderId="9" xfId="0" applyNumberFormat="1" applyFont="1" applyFill="1" applyBorder="1" applyAlignment="1" applyProtection="1">
      <alignment vertical="top" wrapText="1"/>
      <protection locked="0"/>
    </xf>
    <xf numFmtId="1" fontId="1" fillId="3" borderId="10" xfId="0" applyNumberFormat="1" applyFont="1" applyFill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17" xfId="0" applyFont="1" applyBorder="1" applyAlignment="1" applyProtection="1">
      <alignment horizontal="left" wrapText="1"/>
    </xf>
    <xf numFmtId="0" fontId="1" fillId="2" borderId="0" xfId="0" applyFont="1" applyFill="1" applyAlignment="1" applyProtection="1">
      <alignment horizontal="center" wrapText="1"/>
      <protection locked="0"/>
    </xf>
    <xf numFmtId="49" fontId="1" fillId="2" borderId="1" xfId="0" applyNumberFormat="1" applyFont="1" applyFill="1" applyBorder="1" applyAlignment="1" applyProtection="1">
      <alignment horizontal="right" vertical="top"/>
      <protection locked="0"/>
    </xf>
    <xf numFmtId="0" fontId="1" fillId="2" borderId="1" xfId="0" applyNumberFormat="1" applyFont="1" applyFill="1" applyBorder="1" applyAlignment="1" applyProtection="1">
      <alignment horizontal="right" vertical="top"/>
      <protection locked="0"/>
    </xf>
    <xf numFmtId="49" fontId="1" fillId="2" borderId="1" xfId="0" applyNumberFormat="1" applyFont="1" applyFill="1" applyBorder="1" applyAlignment="1" applyProtection="1">
      <alignment horizontal="left" vertical="top"/>
      <protection locked="0"/>
    </xf>
    <xf numFmtId="0" fontId="1" fillId="2" borderId="1" xfId="0" applyNumberFormat="1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horizontal="center"/>
    </xf>
    <xf numFmtId="0" fontId="1" fillId="0" borderId="12" xfId="0" applyFont="1" applyBorder="1" applyAlignment="1" applyProtection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" fillId="0" borderId="15" xfId="0" applyFont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/>
    </xf>
    <xf numFmtId="0" fontId="1" fillId="0" borderId="22" xfId="0" applyFont="1" applyBorder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top" wrapText="1"/>
    </xf>
    <xf numFmtId="22" fontId="3" fillId="0" borderId="0" xfId="0" applyNumberFormat="1" applyFont="1" applyAlignment="1" applyProtection="1">
      <alignment horizontal="right" vertical="top"/>
    </xf>
    <xf numFmtId="49" fontId="2" fillId="2" borderId="0" xfId="0" applyNumberFormat="1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49" fontId="2" fillId="2" borderId="0" xfId="0" applyNumberFormat="1" applyFont="1" applyFill="1" applyAlignment="1" applyProtection="1">
      <alignment horizontal="right" vertical="center" wrapText="1"/>
      <protection locked="0"/>
    </xf>
    <xf numFmtId="0" fontId="2" fillId="2" borderId="0" xfId="0" applyFont="1" applyFill="1" applyAlignment="1" applyProtection="1">
      <alignment horizontal="right" vertical="center" wrapText="1"/>
      <protection locked="0"/>
    </xf>
    <xf numFmtId="49" fontId="1" fillId="2" borderId="2" xfId="0" applyNumberFormat="1" applyFont="1" applyFill="1" applyBorder="1" applyAlignment="1" applyProtection="1">
      <alignment horizontal="right" vertical="top"/>
      <protection locked="0"/>
    </xf>
    <xf numFmtId="0" fontId="1" fillId="2" borderId="2" xfId="0" applyNumberFormat="1" applyFont="1" applyFill="1" applyBorder="1" applyAlignment="1" applyProtection="1">
      <alignment horizontal="right" vertical="top"/>
      <protection locked="0"/>
    </xf>
    <xf numFmtId="49" fontId="1" fillId="2" borderId="2" xfId="0" applyNumberFormat="1" applyFont="1" applyFill="1" applyBorder="1" applyAlignment="1" applyProtection="1">
      <alignment horizontal="left" vertical="top"/>
      <protection locked="0"/>
    </xf>
    <xf numFmtId="0" fontId="1" fillId="2" borderId="2" xfId="0" applyNumberFormat="1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3"/>
  <sheetViews>
    <sheetView topLeftCell="A9" zoomScale="109" zoomScaleNormal="109" workbookViewId="0">
      <selection activeCell="J10" sqref="J10:Q18"/>
    </sheetView>
  </sheetViews>
  <sheetFormatPr defaultColWidth="9.140625" defaultRowHeight="11.25" x14ac:dyDescent="0.2"/>
  <cols>
    <col min="1" max="1" width="3.5703125" style="2" customWidth="1"/>
    <col min="2" max="2" width="28" style="2" customWidth="1"/>
    <col min="3" max="3" width="9.140625" style="2"/>
    <col min="4" max="17" width="5.28515625" style="2" customWidth="1"/>
    <col min="18" max="18" width="9.7109375" style="2" customWidth="1"/>
    <col min="19" max="16384" width="9.140625" style="2"/>
  </cols>
  <sheetData>
    <row r="1" spans="1:18" x14ac:dyDescent="0.2">
      <c r="B1" s="3" t="s">
        <v>8</v>
      </c>
      <c r="C1" s="61" t="s">
        <v>14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4"/>
      <c r="Q1" s="4"/>
      <c r="R1" s="5" t="s">
        <v>11</v>
      </c>
    </row>
    <row r="2" spans="1:18" s="6" customFormat="1" ht="21" customHeight="1" x14ac:dyDescent="0.2">
      <c r="B2" s="71" t="s">
        <v>20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0">
        <f ca="1">NOW()</f>
        <v>46028.538577083331</v>
      </c>
      <c r="Q2" s="70"/>
      <c r="R2" s="70"/>
    </row>
    <row r="3" spans="1:18" ht="11.25" customHeight="1" x14ac:dyDescent="0.2">
      <c r="B3" s="47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8"/>
      <c r="Q3" s="8"/>
      <c r="R3" s="8"/>
    </row>
    <row r="4" spans="1:18" ht="11.25" customHeight="1" x14ac:dyDescent="0.2">
      <c r="B4" s="47" t="s">
        <v>12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8"/>
      <c r="Q4" s="8"/>
      <c r="R4" s="7"/>
    </row>
    <row r="5" spans="1:18" ht="11.25" customHeight="1" x14ac:dyDescent="0.2">
      <c r="B5" s="48" t="s">
        <v>13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1"/>
      <c r="Q5" s="1"/>
      <c r="R5" s="7"/>
    </row>
    <row r="6" spans="1:18" s="9" customFormat="1" ht="22.5" customHeight="1" thickBot="1" x14ac:dyDescent="0.25">
      <c r="B6" s="10"/>
      <c r="C6" s="10"/>
      <c r="D6" s="5" t="s">
        <v>6</v>
      </c>
      <c r="E6" s="51" t="s">
        <v>36</v>
      </c>
      <c r="F6" s="52"/>
      <c r="G6" s="10" t="s">
        <v>7</v>
      </c>
      <c r="H6" s="53" t="s">
        <v>37</v>
      </c>
      <c r="I6" s="54"/>
      <c r="L6" s="10"/>
      <c r="M6" s="10"/>
      <c r="N6" s="10"/>
      <c r="O6" s="10"/>
      <c r="P6" s="10"/>
      <c r="Q6" s="10"/>
      <c r="R6" s="12"/>
    </row>
    <row r="7" spans="1:18" ht="11.25" customHeight="1" x14ac:dyDescent="0.2">
      <c r="A7" s="65" t="s">
        <v>10</v>
      </c>
      <c r="B7" s="62" t="s">
        <v>1</v>
      </c>
      <c r="C7" s="62" t="s">
        <v>2</v>
      </c>
      <c r="D7" s="68" t="s">
        <v>3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2" t="s">
        <v>9</v>
      </c>
    </row>
    <row r="8" spans="1:18" ht="11.25" customHeight="1" x14ac:dyDescent="0.2">
      <c r="A8" s="66"/>
      <c r="B8" s="63"/>
      <c r="C8" s="63"/>
      <c r="D8" s="56" t="s">
        <v>22</v>
      </c>
      <c r="E8" s="57"/>
      <c r="F8" s="58"/>
      <c r="G8" s="56" t="s">
        <v>21</v>
      </c>
      <c r="H8" s="57"/>
      <c r="I8" s="58"/>
      <c r="J8" s="56" t="s">
        <v>23</v>
      </c>
      <c r="K8" s="57"/>
      <c r="L8" s="57"/>
      <c r="M8" s="57"/>
      <c r="N8" s="57"/>
      <c r="O8" s="58"/>
      <c r="P8" s="59">
        <v>13</v>
      </c>
      <c r="Q8" s="73">
        <v>14</v>
      </c>
      <c r="R8" s="63"/>
    </row>
    <row r="9" spans="1:18" ht="31.9" customHeight="1" thickBot="1" x14ac:dyDescent="0.25">
      <c r="A9" s="67"/>
      <c r="B9" s="64"/>
      <c r="C9" s="64"/>
      <c r="D9" s="13">
        <v>1</v>
      </c>
      <c r="E9" s="13">
        <v>2</v>
      </c>
      <c r="F9" s="13">
        <v>3</v>
      </c>
      <c r="G9" s="13">
        <v>4</v>
      </c>
      <c r="H9" s="13">
        <v>5</v>
      </c>
      <c r="I9" s="13">
        <v>6</v>
      </c>
      <c r="J9" s="13">
        <v>7</v>
      </c>
      <c r="K9" s="13">
        <v>8</v>
      </c>
      <c r="L9" s="13">
        <v>9</v>
      </c>
      <c r="M9" s="13">
        <v>10</v>
      </c>
      <c r="N9" s="13">
        <v>11</v>
      </c>
      <c r="O9" s="13">
        <v>12</v>
      </c>
      <c r="P9" s="60"/>
      <c r="Q9" s="74"/>
      <c r="R9" s="64"/>
    </row>
    <row r="10" spans="1:18" s="14" customFormat="1" x14ac:dyDescent="0.2">
      <c r="A10" s="29">
        <v>1</v>
      </c>
      <c r="B10" s="25" t="s">
        <v>25</v>
      </c>
      <c r="C10" s="15">
        <v>421</v>
      </c>
      <c r="D10" s="15">
        <v>343</v>
      </c>
      <c r="E10" s="15">
        <v>65</v>
      </c>
      <c r="F10" s="15">
        <v>13</v>
      </c>
      <c r="G10" s="15">
        <v>14</v>
      </c>
      <c r="H10" s="15">
        <v>347</v>
      </c>
      <c r="I10" s="15">
        <v>60</v>
      </c>
      <c r="J10" s="42">
        <v>41</v>
      </c>
      <c r="K10" s="42">
        <v>1</v>
      </c>
      <c r="L10" s="42">
        <v>196</v>
      </c>
      <c r="M10" s="42">
        <v>1</v>
      </c>
      <c r="N10" s="42">
        <v>159</v>
      </c>
      <c r="O10" s="42">
        <v>13</v>
      </c>
      <c r="P10" s="42">
        <v>10</v>
      </c>
      <c r="Q10" s="42">
        <v>0</v>
      </c>
      <c r="R10" s="15">
        <v>4717</v>
      </c>
    </row>
    <row r="11" spans="1:18" ht="22.5" x14ac:dyDescent="0.2">
      <c r="A11" s="16">
        <v>2</v>
      </c>
      <c r="B11" s="25" t="s">
        <v>26</v>
      </c>
      <c r="C11" s="15">
        <v>71</v>
      </c>
      <c r="D11" s="19">
        <v>71</v>
      </c>
      <c r="E11" s="19">
        <v>0</v>
      </c>
      <c r="F11" s="19">
        <v>0</v>
      </c>
      <c r="G11" s="19">
        <v>2</v>
      </c>
      <c r="H11" s="19">
        <v>41</v>
      </c>
      <c r="I11" s="19">
        <v>28</v>
      </c>
      <c r="J11" s="43">
        <v>5</v>
      </c>
      <c r="K11" s="43">
        <v>0</v>
      </c>
      <c r="L11" s="43">
        <v>26</v>
      </c>
      <c r="M11" s="43">
        <v>0</v>
      </c>
      <c r="N11" s="43">
        <v>38</v>
      </c>
      <c r="O11" s="43">
        <v>0</v>
      </c>
      <c r="P11" s="43">
        <v>2</v>
      </c>
      <c r="Q11" s="41">
        <v>0</v>
      </c>
      <c r="R11" s="20">
        <v>71</v>
      </c>
    </row>
    <row r="12" spans="1:18" s="14" customFormat="1" x14ac:dyDescent="0.2">
      <c r="A12" s="16">
        <v>3</v>
      </c>
      <c r="B12" s="25" t="s">
        <v>27</v>
      </c>
      <c r="C12" s="21">
        <v>4</v>
      </c>
      <c r="D12" s="22">
        <v>4</v>
      </c>
      <c r="E12" s="22">
        <v>0</v>
      </c>
      <c r="F12" s="22">
        <v>0</v>
      </c>
      <c r="G12" s="22">
        <v>0</v>
      </c>
      <c r="H12" s="22">
        <v>2</v>
      </c>
      <c r="I12" s="22">
        <v>2</v>
      </c>
      <c r="J12" s="44">
        <v>0</v>
      </c>
      <c r="K12" s="44">
        <v>0</v>
      </c>
      <c r="L12" s="44">
        <v>3</v>
      </c>
      <c r="M12" s="44">
        <v>0</v>
      </c>
      <c r="N12" s="44">
        <v>1</v>
      </c>
      <c r="O12" s="44">
        <v>0</v>
      </c>
      <c r="P12" s="44">
        <v>0</v>
      </c>
      <c r="Q12" s="41">
        <v>0</v>
      </c>
      <c r="R12" s="20">
        <v>4</v>
      </c>
    </row>
    <row r="13" spans="1:18" s="14" customFormat="1" x14ac:dyDescent="0.2">
      <c r="A13" s="24">
        <v>4</v>
      </c>
      <c r="B13" s="25" t="s">
        <v>28</v>
      </c>
      <c r="C13" s="20">
        <v>22</v>
      </c>
      <c r="D13" s="20">
        <v>18</v>
      </c>
      <c r="E13" s="20">
        <v>4</v>
      </c>
      <c r="F13" s="20">
        <v>0</v>
      </c>
      <c r="G13" s="20">
        <v>4</v>
      </c>
      <c r="H13" s="20">
        <v>17</v>
      </c>
      <c r="I13" s="20">
        <v>1</v>
      </c>
      <c r="J13" s="41">
        <v>0</v>
      </c>
      <c r="K13" s="41">
        <v>0</v>
      </c>
      <c r="L13" s="41">
        <v>22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23">
        <v>32</v>
      </c>
    </row>
    <row r="14" spans="1:18" s="14" customFormat="1" x14ac:dyDescent="0.2">
      <c r="A14" s="24">
        <v>5</v>
      </c>
      <c r="B14" s="25" t="s">
        <v>15</v>
      </c>
      <c r="C14" s="20">
        <v>1</v>
      </c>
      <c r="D14" s="20">
        <v>1</v>
      </c>
      <c r="E14" s="20">
        <v>0</v>
      </c>
      <c r="F14" s="20">
        <v>0</v>
      </c>
      <c r="G14" s="20">
        <v>0</v>
      </c>
      <c r="H14" s="20">
        <v>0</v>
      </c>
      <c r="I14" s="20">
        <v>1</v>
      </c>
      <c r="J14" s="41">
        <v>0</v>
      </c>
      <c r="K14" s="41">
        <v>0</v>
      </c>
      <c r="L14" s="41">
        <v>1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20">
        <v>1</v>
      </c>
    </row>
    <row r="15" spans="1:18" s="14" customFormat="1" x14ac:dyDescent="0.2">
      <c r="A15" s="24">
        <v>6</v>
      </c>
      <c r="B15" s="25" t="s">
        <v>16</v>
      </c>
      <c r="C15" s="20">
        <v>148</v>
      </c>
      <c r="D15" s="20">
        <v>121</v>
      </c>
      <c r="E15" s="20">
        <v>26</v>
      </c>
      <c r="F15" s="20">
        <v>1</v>
      </c>
      <c r="G15" s="20">
        <v>0</v>
      </c>
      <c r="H15" s="20">
        <v>120</v>
      </c>
      <c r="I15" s="20">
        <v>28</v>
      </c>
      <c r="J15" s="41">
        <v>5</v>
      </c>
      <c r="K15" s="41">
        <v>0</v>
      </c>
      <c r="L15" s="41">
        <v>64</v>
      </c>
      <c r="M15" s="41">
        <v>0</v>
      </c>
      <c r="N15" s="41">
        <v>77</v>
      </c>
      <c r="O15" s="41">
        <v>1</v>
      </c>
      <c r="P15" s="41">
        <v>1</v>
      </c>
      <c r="Q15" s="41">
        <v>0</v>
      </c>
      <c r="R15" s="20">
        <v>1207</v>
      </c>
    </row>
    <row r="16" spans="1:18" s="14" customFormat="1" x14ac:dyDescent="0.2">
      <c r="A16" s="24">
        <v>7</v>
      </c>
      <c r="B16" s="25" t="s">
        <v>18</v>
      </c>
      <c r="C16" s="41">
        <v>76</v>
      </c>
      <c r="D16" s="41">
        <v>63</v>
      </c>
      <c r="E16" s="41">
        <v>13</v>
      </c>
      <c r="F16" s="41">
        <v>0</v>
      </c>
      <c r="G16" s="41">
        <v>1</v>
      </c>
      <c r="H16" s="41">
        <v>68</v>
      </c>
      <c r="I16" s="41">
        <v>7</v>
      </c>
      <c r="J16" s="41">
        <v>4</v>
      </c>
      <c r="K16" s="41">
        <v>0</v>
      </c>
      <c r="L16" s="41">
        <v>29</v>
      </c>
      <c r="M16" s="41">
        <v>0</v>
      </c>
      <c r="N16" s="41">
        <v>36</v>
      </c>
      <c r="O16" s="41">
        <v>5</v>
      </c>
      <c r="P16" s="41">
        <v>2</v>
      </c>
      <c r="Q16" s="41">
        <v>0</v>
      </c>
      <c r="R16" s="41">
        <v>548</v>
      </c>
    </row>
    <row r="17" spans="1:20" s="14" customFormat="1" x14ac:dyDescent="0.2">
      <c r="A17" s="24">
        <v>8</v>
      </c>
      <c r="B17" s="31" t="s">
        <v>29</v>
      </c>
      <c r="C17" s="20">
        <v>1</v>
      </c>
      <c r="D17" s="20">
        <v>1</v>
      </c>
      <c r="E17" s="20">
        <v>0</v>
      </c>
      <c r="F17" s="20">
        <v>0</v>
      </c>
      <c r="G17" s="20">
        <v>0</v>
      </c>
      <c r="H17" s="20">
        <v>1</v>
      </c>
      <c r="I17" s="20">
        <v>0</v>
      </c>
      <c r="J17" s="41">
        <v>0</v>
      </c>
      <c r="K17" s="41">
        <v>0</v>
      </c>
      <c r="L17" s="41">
        <v>1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20">
        <v>1</v>
      </c>
    </row>
    <row r="18" spans="1:20" s="14" customFormat="1" ht="22.5" x14ac:dyDescent="0.2">
      <c r="A18" s="24">
        <v>9</v>
      </c>
      <c r="B18" s="31" t="s">
        <v>30</v>
      </c>
      <c r="C18" s="20">
        <v>4353</v>
      </c>
      <c r="D18" s="20">
        <v>4340</v>
      </c>
      <c r="E18" s="20">
        <v>7</v>
      </c>
      <c r="F18" s="20">
        <v>6</v>
      </c>
      <c r="G18" s="20">
        <v>154</v>
      </c>
      <c r="H18" s="20">
        <v>3007</v>
      </c>
      <c r="I18" s="20">
        <v>1192</v>
      </c>
      <c r="J18" s="41">
        <v>116</v>
      </c>
      <c r="K18" s="41">
        <v>0</v>
      </c>
      <c r="L18" s="41">
        <v>792</v>
      </c>
      <c r="M18" s="41">
        <v>0</v>
      </c>
      <c r="N18" s="41">
        <v>3405</v>
      </c>
      <c r="O18" s="41">
        <v>1</v>
      </c>
      <c r="P18" s="41">
        <v>39</v>
      </c>
      <c r="Q18" s="41">
        <v>0</v>
      </c>
      <c r="R18" s="20">
        <v>4664</v>
      </c>
    </row>
    <row r="19" spans="1:20" s="27" customFormat="1" x14ac:dyDescent="0.2">
      <c r="A19" s="30"/>
      <c r="B19" s="26" t="s">
        <v>4</v>
      </c>
      <c r="C19" s="40">
        <v>5097</v>
      </c>
      <c r="D19" s="40">
        <v>4962</v>
      </c>
      <c r="E19" s="40">
        <v>115</v>
      </c>
      <c r="F19" s="40">
        <f t="shared" ref="F19:Q19" si="0">SUM(F10:F15)+SUM(F17:F18)</f>
        <v>20</v>
      </c>
      <c r="G19" s="40">
        <v>175</v>
      </c>
      <c r="H19" s="40">
        <v>3603</v>
      </c>
      <c r="I19" s="40">
        <v>1319</v>
      </c>
      <c r="J19" s="40">
        <v>171</v>
      </c>
      <c r="K19" s="40">
        <v>1</v>
      </c>
      <c r="L19" s="40">
        <v>1134</v>
      </c>
      <c r="M19" s="40">
        <f t="shared" si="0"/>
        <v>1</v>
      </c>
      <c r="N19" s="40">
        <v>3716</v>
      </c>
      <c r="O19" s="40">
        <v>20</v>
      </c>
      <c r="P19" s="40">
        <v>54</v>
      </c>
      <c r="Q19" s="40">
        <f t="shared" si="0"/>
        <v>0</v>
      </c>
      <c r="R19" s="40">
        <v>11245</v>
      </c>
    </row>
    <row r="20" spans="1:20" ht="48" customHeight="1" x14ac:dyDescent="0.2">
      <c r="B20" s="49" t="s">
        <v>24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T20" s="39"/>
    </row>
    <row r="21" spans="1:20" ht="30" customHeight="1" x14ac:dyDescent="0.2">
      <c r="A21" s="17"/>
      <c r="B21" s="76" t="s">
        <v>38</v>
      </c>
      <c r="C21" s="76"/>
      <c r="D21" s="76"/>
      <c r="E21" s="47" t="s">
        <v>5</v>
      </c>
      <c r="F21" s="47"/>
      <c r="G21" s="50" t="s">
        <v>39</v>
      </c>
      <c r="H21" s="75"/>
      <c r="I21" s="55"/>
      <c r="J21" s="55"/>
      <c r="K21" s="55"/>
    </row>
    <row r="22" spans="1:20" ht="22.5" customHeight="1" x14ac:dyDescent="0.2">
      <c r="B22" s="46"/>
      <c r="C22" s="46"/>
      <c r="D22" s="46"/>
      <c r="E22" s="46"/>
      <c r="F22" s="46"/>
      <c r="P22" s="18"/>
      <c r="Q22" s="18"/>
    </row>
    <row r="23" spans="1:20" x14ac:dyDescent="0.2">
      <c r="B23" s="46"/>
      <c r="C23" s="46"/>
      <c r="D23" s="46"/>
      <c r="E23" s="46"/>
      <c r="F23" s="46"/>
    </row>
  </sheetData>
  <mergeCells count="24">
    <mergeCell ref="C1:O1"/>
    <mergeCell ref="B3:O3"/>
    <mergeCell ref="R7:R9"/>
    <mergeCell ref="A7:A9"/>
    <mergeCell ref="B7:B9"/>
    <mergeCell ref="C7:C9"/>
    <mergeCell ref="D7:Q7"/>
    <mergeCell ref="P2:R2"/>
    <mergeCell ref="B2:O2"/>
    <mergeCell ref="B4:O4"/>
    <mergeCell ref="Q8:Q9"/>
    <mergeCell ref="B22:F22"/>
    <mergeCell ref="B23:F23"/>
    <mergeCell ref="E21:F21"/>
    <mergeCell ref="B5:O5"/>
    <mergeCell ref="B20:R20"/>
    <mergeCell ref="B21:D21"/>
    <mergeCell ref="E6:F6"/>
    <mergeCell ref="H6:I6"/>
    <mergeCell ref="G21:K21"/>
    <mergeCell ref="D8:F8"/>
    <mergeCell ref="G8:I8"/>
    <mergeCell ref="J8:O8"/>
    <mergeCell ref="P8:P9"/>
  </mergeCells>
  <phoneticPr fontId="0" type="noConversion"/>
  <pageMargins left="0.75" right="0.75" top="1" bottom="1" header="0.5" footer="0.5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21"/>
  <sheetViews>
    <sheetView topLeftCell="C4" zoomScale="91" zoomScaleNormal="91" workbookViewId="0">
      <selection activeCell="D19" sqref="D19:AG19"/>
    </sheetView>
  </sheetViews>
  <sheetFormatPr defaultRowHeight="12.75" x14ac:dyDescent="0.2"/>
  <cols>
    <col min="1" max="1" width="3.7109375" customWidth="1"/>
    <col min="2" max="2" width="34.5703125" customWidth="1"/>
    <col min="3" max="3" width="9.28515625" customWidth="1"/>
    <col min="4" max="33" width="5.28515625" customWidth="1"/>
    <col min="34" max="34" width="9.28515625" customWidth="1"/>
  </cols>
  <sheetData>
    <row r="1" spans="1:34" s="2" customFormat="1" ht="11.25" x14ac:dyDescent="0.2">
      <c r="B1" s="3" t="s">
        <v>17</v>
      </c>
      <c r="C1" s="61" t="s">
        <v>14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4"/>
      <c r="AH1" s="5" t="s">
        <v>19</v>
      </c>
    </row>
    <row r="2" spans="1:34" s="6" customFormat="1" ht="21" customHeight="1" x14ac:dyDescent="0.2">
      <c r="B2" s="77" t="s">
        <v>20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0">
        <f ca="1">NOW()</f>
        <v>46028.538577083331</v>
      </c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</row>
    <row r="3" spans="1:34" s="2" customFormat="1" ht="11.25" customHeight="1" x14ac:dyDescent="0.2">
      <c r="B3" s="47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8"/>
      <c r="AH3" s="8"/>
    </row>
    <row r="4" spans="1:34" s="2" customFormat="1" ht="11.25" customHeight="1" x14ac:dyDescent="0.2">
      <c r="B4" s="47" t="s">
        <v>12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35"/>
      <c r="AH4" s="35"/>
    </row>
    <row r="5" spans="1:34" s="2" customFormat="1" ht="11.25" customHeight="1" x14ac:dyDescent="0.2">
      <c r="B5" s="48" t="s">
        <v>13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35"/>
      <c r="AH5" s="35"/>
    </row>
    <row r="6" spans="1:34" s="9" customFormat="1" ht="22.5" customHeight="1" thickBot="1" x14ac:dyDescent="0.25">
      <c r="B6" s="10"/>
      <c r="C6" s="10"/>
      <c r="D6" s="5" t="s">
        <v>6</v>
      </c>
      <c r="E6" s="79" t="s">
        <v>36</v>
      </c>
      <c r="F6" s="80"/>
      <c r="G6" s="10" t="s">
        <v>7</v>
      </c>
      <c r="H6" s="81" t="s">
        <v>37</v>
      </c>
      <c r="I6" s="82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1"/>
      <c r="AH6" s="12"/>
    </row>
    <row r="7" spans="1:34" s="2" customFormat="1" ht="11.25" customHeight="1" x14ac:dyDescent="0.2">
      <c r="A7" s="65" t="s">
        <v>10</v>
      </c>
      <c r="B7" s="62" t="s">
        <v>1</v>
      </c>
      <c r="C7" s="62" t="s">
        <v>2</v>
      </c>
      <c r="D7" s="68" t="s">
        <v>3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2" t="s">
        <v>9</v>
      </c>
    </row>
    <row r="8" spans="1:34" s="2" customFormat="1" ht="11.25" customHeight="1" x14ac:dyDescent="0.2">
      <c r="A8" s="66"/>
      <c r="B8" s="63"/>
      <c r="C8" s="63"/>
      <c r="D8" s="32"/>
      <c r="E8" s="33"/>
      <c r="F8" s="32"/>
      <c r="G8" s="33"/>
      <c r="H8" s="32"/>
      <c r="I8" s="33"/>
      <c r="J8" s="32"/>
      <c r="K8" s="33"/>
      <c r="L8" s="32"/>
      <c r="M8" s="33"/>
      <c r="N8" s="32"/>
      <c r="O8" s="33"/>
      <c r="P8" s="32"/>
      <c r="Q8" s="33"/>
      <c r="R8" s="32"/>
      <c r="S8" s="33"/>
      <c r="T8" s="32"/>
      <c r="U8" s="33"/>
      <c r="V8" s="32"/>
      <c r="W8" s="33"/>
      <c r="X8" s="32"/>
      <c r="Y8" s="33"/>
      <c r="Z8" s="32"/>
      <c r="AA8" s="33"/>
      <c r="AB8" s="32"/>
      <c r="AC8" s="33"/>
      <c r="AD8" s="32"/>
      <c r="AE8" s="33"/>
      <c r="AF8" s="32"/>
      <c r="AG8" s="33"/>
      <c r="AH8" s="63"/>
    </row>
    <row r="9" spans="1:34" s="2" customFormat="1" ht="21.75" customHeight="1" thickBot="1" x14ac:dyDescent="0.25">
      <c r="A9" s="67"/>
      <c r="B9" s="64"/>
      <c r="C9" s="64"/>
      <c r="D9" s="13">
        <v>1</v>
      </c>
      <c r="E9" s="13">
        <v>2</v>
      </c>
      <c r="F9" s="13">
        <v>3</v>
      </c>
      <c r="G9" s="13">
        <v>4</v>
      </c>
      <c r="H9" s="13">
        <v>5</v>
      </c>
      <c r="I9" s="13">
        <v>6</v>
      </c>
      <c r="J9" s="13">
        <v>7</v>
      </c>
      <c r="K9" s="13">
        <v>8</v>
      </c>
      <c r="L9" s="13">
        <v>9</v>
      </c>
      <c r="M9" s="13">
        <v>10</v>
      </c>
      <c r="N9" s="13">
        <v>11</v>
      </c>
      <c r="O9" s="13">
        <v>12</v>
      </c>
      <c r="P9" s="13">
        <v>13</v>
      </c>
      <c r="Q9" s="13">
        <v>14</v>
      </c>
      <c r="R9" s="13">
        <v>15</v>
      </c>
      <c r="S9" s="13">
        <v>16</v>
      </c>
      <c r="T9" s="13">
        <v>17</v>
      </c>
      <c r="U9" s="13">
        <v>18</v>
      </c>
      <c r="V9" s="13">
        <v>19</v>
      </c>
      <c r="W9" s="13">
        <v>20</v>
      </c>
      <c r="X9" s="13">
        <v>21</v>
      </c>
      <c r="Y9" s="13">
        <v>22</v>
      </c>
      <c r="Z9" s="13">
        <v>23</v>
      </c>
      <c r="AA9" s="13">
        <v>24</v>
      </c>
      <c r="AB9" s="13">
        <v>25</v>
      </c>
      <c r="AC9" s="13">
        <v>26</v>
      </c>
      <c r="AD9" s="13">
        <v>27</v>
      </c>
      <c r="AE9" s="13">
        <v>28</v>
      </c>
      <c r="AF9" s="13">
        <v>29</v>
      </c>
      <c r="AG9" s="13">
        <v>30</v>
      </c>
      <c r="AH9" s="64"/>
    </row>
    <row r="10" spans="1:34" s="14" customFormat="1" ht="11.25" x14ac:dyDescent="0.2">
      <c r="A10" s="29">
        <v>1</v>
      </c>
      <c r="B10" s="25" t="s">
        <v>25</v>
      </c>
      <c r="C10" s="15">
        <v>421</v>
      </c>
      <c r="D10" s="42">
        <v>0</v>
      </c>
      <c r="E10" s="42">
        <v>9</v>
      </c>
      <c r="F10" s="42">
        <v>18</v>
      </c>
      <c r="G10" s="42">
        <v>12</v>
      </c>
      <c r="H10" s="42">
        <v>4</v>
      </c>
      <c r="I10" s="42">
        <v>45</v>
      </c>
      <c r="J10" s="42">
        <v>3</v>
      </c>
      <c r="K10" s="42">
        <v>0</v>
      </c>
      <c r="L10" s="42">
        <v>14</v>
      </c>
      <c r="M10" s="42">
        <v>99</v>
      </c>
      <c r="N10" s="42">
        <v>9</v>
      </c>
      <c r="O10" s="42">
        <v>26</v>
      </c>
      <c r="P10" s="42">
        <v>25</v>
      </c>
      <c r="Q10" s="42">
        <v>1</v>
      </c>
      <c r="R10" s="42">
        <v>3</v>
      </c>
      <c r="S10" s="42">
        <v>17</v>
      </c>
      <c r="T10" s="42">
        <v>19</v>
      </c>
      <c r="U10" s="42">
        <v>1</v>
      </c>
      <c r="V10" s="42">
        <v>2</v>
      </c>
      <c r="W10" s="42">
        <v>0</v>
      </c>
      <c r="X10" s="42">
        <v>2</v>
      </c>
      <c r="Y10" s="42">
        <v>32</v>
      </c>
      <c r="Z10" s="41">
        <v>17</v>
      </c>
      <c r="AA10" s="41">
        <v>6</v>
      </c>
      <c r="AB10" s="41">
        <v>2</v>
      </c>
      <c r="AC10" s="41">
        <v>0</v>
      </c>
      <c r="AD10" s="41">
        <v>0</v>
      </c>
      <c r="AE10" s="41">
        <v>0</v>
      </c>
      <c r="AF10" s="41">
        <v>0</v>
      </c>
      <c r="AG10" s="41">
        <v>55</v>
      </c>
      <c r="AH10" s="15">
        <v>4717</v>
      </c>
    </row>
    <row r="11" spans="1:34" s="2" customFormat="1" ht="11.25" x14ac:dyDescent="0.2">
      <c r="A11" s="16">
        <v>2</v>
      </c>
      <c r="B11" s="25" t="s">
        <v>26</v>
      </c>
      <c r="C11" s="15">
        <v>71</v>
      </c>
      <c r="D11" s="43">
        <v>0</v>
      </c>
      <c r="E11" s="43">
        <v>0</v>
      </c>
      <c r="F11" s="43">
        <v>14</v>
      </c>
      <c r="G11" s="43">
        <v>0</v>
      </c>
      <c r="H11" s="43">
        <v>0</v>
      </c>
      <c r="I11" s="43">
        <v>6</v>
      </c>
      <c r="J11" s="43">
        <v>0</v>
      </c>
      <c r="K11" s="43">
        <v>0</v>
      </c>
      <c r="L11" s="43">
        <v>6</v>
      </c>
      <c r="M11" s="43">
        <v>23</v>
      </c>
      <c r="N11" s="43">
        <v>1</v>
      </c>
      <c r="O11" s="43">
        <v>10</v>
      </c>
      <c r="P11" s="43">
        <v>1</v>
      </c>
      <c r="Q11" s="42">
        <v>0</v>
      </c>
      <c r="R11" s="42">
        <v>1</v>
      </c>
      <c r="S11" s="42">
        <v>0</v>
      </c>
      <c r="T11" s="42">
        <v>2</v>
      </c>
      <c r="U11" s="42">
        <v>0</v>
      </c>
      <c r="V11" s="42">
        <v>0</v>
      </c>
      <c r="W11" s="42">
        <v>0</v>
      </c>
      <c r="X11" s="42">
        <v>0</v>
      </c>
      <c r="Y11" s="42">
        <v>3</v>
      </c>
      <c r="Z11" s="41">
        <v>2</v>
      </c>
      <c r="AA11" s="41">
        <v>2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20">
        <v>71</v>
      </c>
    </row>
    <row r="12" spans="1:34" s="14" customFormat="1" ht="11.25" x14ac:dyDescent="0.2">
      <c r="A12" s="16">
        <v>3</v>
      </c>
      <c r="B12" s="25" t="s">
        <v>27</v>
      </c>
      <c r="C12" s="21">
        <v>4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1</v>
      </c>
      <c r="N12" s="44">
        <v>0</v>
      </c>
      <c r="O12" s="44">
        <v>1</v>
      </c>
      <c r="P12" s="44">
        <v>1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1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20">
        <v>4</v>
      </c>
    </row>
    <row r="13" spans="1:34" s="14" customFormat="1" ht="11.25" x14ac:dyDescent="0.2">
      <c r="A13" s="24">
        <v>4</v>
      </c>
      <c r="B13" s="25" t="s">
        <v>28</v>
      </c>
      <c r="C13" s="41">
        <v>22</v>
      </c>
      <c r="D13" s="41">
        <v>0</v>
      </c>
      <c r="E13" s="41">
        <v>0</v>
      </c>
      <c r="F13" s="41">
        <v>0</v>
      </c>
      <c r="G13" s="41">
        <v>1</v>
      </c>
      <c r="H13" s="41">
        <v>0</v>
      </c>
      <c r="I13" s="41">
        <v>2</v>
      </c>
      <c r="J13" s="41">
        <v>0</v>
      </c>
      <c r="K13" s="41">
        <v>0</v>
      </c>
      <c r="L13" s="41">
        <v>1</v>
      </c>
      <c r="M13" s="41">
        <v>1</v>
      </c>
      <c r="N13" s="41">
        <v>0</v>
      </c>
      <c r="O13" s="41">
        <v>0</v>
      </c>
      <c r="P13" s="41">
        <v>1</v>
      </c>
      <c r="Q13" s="42">
        <v>1</v>
      </c>
      <c r="R13" s="42">
        <v>1</v>
      </c>
      <c r="S13" s="42">
        <v>5</v>
      </c>
      <c r="T13" s="42">
        <v>2</v>
      </c>
      <c r="U13" s="42">
        <v>0</v>
      </c>
      <c r="V13" s="42">
        <v>1</v>
      </c>
      <c r="W13" s="42">
        <v>0</v>
      </c>
      <c r="X13" s="42">
        <v>0</v>
      </c>
      <c r="Y13" s="42">
        <v>1</v>
      </c>
      <c r="Z13" s="41">
        <v>1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4</v>
      </c>
      <c r="AH13" s="45">
        <v>32</v>
      </c>
    </row>
    <row r="14" spans="1:34" s="14" customFormat="1" ht="11.25" x14ac:dyDescent="0.2">
      <c r="A14" s="24">
        <v>5</v>
      </c>
      <c r="B14" s="25" t="s">
        <v>15</v>
      </c>
      <c r="C14" s="20">
        <v>1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1</v>
      </c>
      <c r="M14" s="41">
        <v>0</v>
      </c>
      <c r="N14" s="41">
        <v>0</v>
      </c>
      <c r="O14" s="41">
        <v>0</v>
      </c>
      <c r="P14" s="41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20">
        <v>1</v>
      </c>
    </row>
    <row r="15" spans="1:34" s="14" customFormat="1" ht="11.25" x14ac:dyDescent="0.2">
      <c r="A15" s="24">
        <v>6</v>
      </c>
      <c r="B15" s="25" t="s">
        <v>16</v>
      </c>
      <c r="C15" s="20">
        <v>148</v>
      </c>
      <c r="D15" s="41">
        <v>0</v>
      </c>
      <c r="E15" s="41">
        <v>10</v>
      </c>
      <c r="F15" s="41">
        <v>1</v>
      </c>
      <c r="G15" s="41">
        <v>5</v>
      </c>
      <c r="H15" s="41">
        <v>0</v>
      </c>
      <c r="I15" s="41">
        <v>27</v>
      </c>
      <c r="J15" s="41">
        <v>0</v>
      </c>
      <c r="K15" s="41">
        <v>0</v>
      </c>
      <c r="L15" s="41">
        <v>15</v>
      </c>
      <c r="M15" s="41">
        <v>33</v>
      </c>
      <c r="N15" s="41">
        <v>4</v>
      </c>
      <c r="O15" s="41">
        <v>10</v>
      </c>
      <c r="P15" s="41">
        <v>2</v>
      </c>
      <c r="Q15" s="42">
        <v>8</v>
      </c>
      <c r="R15" s="42">
        <v>0</v>
      </c>
      <c r="S15" s="42">
        <v>0</v>
      </c>
      <c r="T15" s="42">
        <v>9</v>
      </c>
      <c r="U15" s="42">
        <v>0</v>
      </c>
      <c r="V15" s="42">
        <v>0</v>
      </c>
      <c r="W15" s="42">
        <v>0</v>
      </c>
      <c r="X15" s="42">
        <v>0</v>
      </c>
      <c r="Y15" s="42">
        <v>4</v>
      </c>
      <c r="Z15" s="41">
        <v>4</v>
      </c>
      <c r="AA15" s="41">
        <v>5</v>
      </c>
      <c r="AB15" s="41">
        <v>1</v>
      </c>
      <c r="AC15" s="41">
        <v>0</v>
      </c>
      <c r="AD15" s="41">
        <v>0</v>
      </c>
      <c r="AE15" s="41">
        <v>0</v>
      </c>
      <c r="AF15" s="41">
        <v>0</v>
      </c>
      <c r="AG15" s="41">
        <v>10</v>
      </c>
      <c r="AH15" s="20">
        <v>1207</v>
      </c>
    </row>
    <row r="16" spans="1:34" s="14" customFormat="1" ht="11.25" x14ac:dyDescent="0.2">
      <c r="A16" s="24">
        <v>7</v>
      </c>
      <c r="B16" s="25" t="s">
        <v>18</v>
      </c>
      <c r="C16" s="20">
        <v>76</v>
      </c>
      <c r="D16" s="41">
        <v>0</v>
      </c>
      <c r="E16" s="41">
        <v>2</v>
      </c>
      <c r="F16" s="41">
        <v>0</v>
      </c>
      <c r="G16" s="41">
        <v>4</v>
      </c>
      <c r="H16" s="41">
        <v>0</v>
      </c>
      <c r="I16" s="41">
        <v>8</v>
      </c>
      <c r="J16" s="41">
        <v>2</v>
      </c>
      <c r="K16" s="41">
        <v>0</v>
      </c>
      <c r="L16" s="41">
        <v>7</v>
      </c>
      <c r="M16" s="41">
        <v>31</v>
      </c>
      <c r="N16" s="41">
        <v>1</v>
      </c>
      <c r="O16" s="41">
        <v>3</v>
      </c>
      <c r="P16" s="41">
        <v>1</v>
      </c>
      <c r="Q16" s="42">
        <v>0</v>
      </c>
      <c r="R16" s="42">
        <v>0</v>
      </c>
      <c r="S16" s="42">
        <v>4</v>
      </c>
      <c r="T16" s="42">
        <v>3</v>
      </c>
      <c r="U16" s="42">
        <v>0</v>
      </c>
      <c r="V16" s="42">
        <v>1</v>
      </c>
      <c r="W16" s="42">
        <v>0</v>
      </c>
      <c r="X16" s="42">
        <v>1</v>
      </c>
      <c r="Y16" s="42">
        <v>2</v>
      </c>
      <c r="Z16" s="41">
        <v>2</v>
      </c>
      <c r="AA16" s="41">
        <v>1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>
        <v>3</v>
      </c>
      <c r="AH16" s="20">
        <v>548</v>
      </c>
    </row>
    <row r="17" spans="1:34" s="14" customFormat="1" ht="11.25" x14ac:dyDescent="0.2">
      <c r="A17" s="24">
        <v>8</v>
      </c>
      <c r="B17" s="31" t="s">
        <v>29</v>
      </c>
      <c r="C17" s="20">
        <v>1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2">
        <v>0</v>
      </c>
      <c r="R17" s="42">
        <v>1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>
        <v>0</v>
      </c>
      <c r="AH17" s="20">
        <v>1</v>
      </c>
    </row>
    <row r="18" spans="1:34" s="14" customFormat="1" ht="11.25" x14ac:dyDescent="0.2">
      <c r="A18" s="24">
        <v>9</v>
      </c>
      <c r="B18" s="31" t="s">
        <v>30</v>
      </c>
      <c r="C18" s="20">
        <v>4353</v>
      </c>
      <c r="D18" s="41">
        <v>2</v>
      </c>
      <c r="E18" s="41">
        <v>110</v>
      </c>
      <c r="F18" s="41">
        <v>82</v>
      </c>
      <c r="G18" s="41">
        <v>20</v>
      </c>
      <c r="H18" s="41">
        <v>0</v>
      </c>
      <c r="I18" s="41">
        <v>1003</v>
      </c>
      <c r="J18" s="41">
        <v>22</v>
      </c>
      <c r="K18" s="41">
        <v>0</v>
      </c>
      <c r="L18" s="41">
        <v>273</v>
      </c>
      <c r="M18" s="41">
        <v>1756</v>
      </c>
      <c r="N18" s="41">
        <v>32</v>
      </c>
      <c r="O18" s="41">
        <v>183</v>
      </c>
      <c r="P18" s="41">
        <v>33</v>
      </c>
      <c r="Q18" s="42">
        <v>21</v>
      </c>
      <c r="R18" s="42">
        <v>2</v>
      </c>
      <c r="S18" s="42">
        <v>223</v>
      </c>
      <c r="T18" s="42">
        <v>239</v>
      </c>
      <c r="U18" s="42">
        <v>1</v>
      </c>
      <c r="V18" s="42">
        <v>0</v>
      </c>
      <c r="W18" s="42">
        <v>0</v>
      </c>
      <c r="X18" s="42">
        <v>8</v>
      </c>
      <c r="Y18" s="42">
        <v>18</v>
      </c>
      <c r="Z18" s="41">
        <v>108</v>
      </c>
      <c r="AA18" s="41">
        <v>67</v>
      </c>
      <c r="AB18" s="41">
        <v>2</v>
      </c>
      <c r="AC18" s="41">
        <v>0</v>
      </c>
      <c r="AD18" s="41">
        <v>0</v>
      </c>
      <c r="AE18" s="41">
        <v>0</v>
      </c>
      <c r="AF18" s="41">
        <v>0</v>
      </c>
      <c r="AG18" s="41">
        <v>148</v>
      </c>
      <c r="AH18" s="20">
        <v>4664</v>
      </c>
    </row>
    <row r="19" spans="1:34" s="27" customFormat="1" ht="11.25" x14ac:dyDescent="0.2">
      <c r="A19" s="30"/>
      <c r="B19" s="26" t="s">
        <v>4</v>
      </c>
      <c r="C19" s="40">
        <v>5097</v>
      </c>
      <c r="D19" s="40">
        <f t="shared" ref="D19:AF19" si="0">SUM(D10:D15)+SUM(D17:D18)</f>
        <v>2</v>
      </c>
      <c r="E19" s="40">
        <v>131</v>
      </c>
      <c r="F19" s="40">
        <v>115</v>
      </c>
      <c r="G19" s="40">
        <v>42</v>
      </c>
      <c r="H19" s="40">
        <v>4</v>
      </c>
      <c r="I19" s="40">
        <v>1091</v>
      </c>
      <c r="J19" s="40">
        <v>27</v>
      </c>
      <c r="K19" s="40">
        <f t="shared" si="0"/>
        <v>0</v>
      </c>
      <c r="L19" s="40">
        <v>317</v>
      </c>
      <c r="M19" s="40">
        <v>1944</v>
      </c>
      <c r="N19" s="40">
        <v>47</v>
      </c>
      <c r="O19" s="40">
        <v>233</v>
      </c>
      <c r="P19" s="40">
        <v>64</v>
      </c>
      <c r="Q19" s="40">
        <f t="shared" si="0"/>
        <v>31</v>
      </c>
      <c r="R19" s="40">
        <f t="shared" si="0"/>
        <v>8</v>
      </c>
      <c r="S19" s="40">
        <v>249</v>
      </c>
      <c r="T19" s="40">
        <v>274</v>
      </c>
      <c r="U19" s="40">
        <f t="shared" si="0"/>
        <v>2</v>
      </c>
      <c r="V19" s="40">
        <v>4</v>
      </c>
      <c r="W19" s="40">
        <f t="shared" si="0"/>
        <v>0</v>
      </c>
      <c r="X19" s="40">
        <v>11</v>
      </c>
      <c r="Y19" s="40">
        <v>61</v>
      </c>
      <c r="Z19" s="40">
        <v>134</v>
      </c>
      <c r="AA19" s="40">
        <v>81</v>
      </c>
      <c r="AB19" s="40">
        <f t="shared" si="0"/>
        <v>5</v>
      </c>
      <c r="AC19" s="40">
        <f t="shared" si="0"/>
        <v>0</v>
      </c>
      <c r="AD19" s="40">
        <f t="shared" si="0"/>
        <v>0</v>
      </c>
      <c r="AE19" s="40">
        <f t="shared" si="0"/>
        <v>0</v>
      </c>
      <c r="AF19" s="40">
        <f t="shared" si="0"/>
        <v>0</v>
      </c>
      <c r="AG19" s="40">
        <v>220</v>
      </c>
      <c r="AH19" s="40">
        <v>11245</v>
      </c>
    </row>
    <row r="20" spans="1:34" s="2" customFormat="1" ht="72.75" customHeight="1" x14ac:dyDescent="0.2">
      <c r="B20" s="49" t="s">
        <v>31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</row>
    <row r="21" spans="1:34" s="2" customFormat="1" ht="30" customHeight="1" x14ac:dyDescent="0.2">
      <c r="A21" s="17"/>
      <c r="B21" s="76" t="s">
        <v>38</v>
      </c>
      <c r="C21" s="76"/>
      <c r="D21" s="76"/>
      <c r="E21" s="47" t="s">
        <v>5</v>
      </c>
      <c r="F21" s="47"/>
      <c r="G21" s="50" t="s">
        <v>39</v>
      </c>
      <c r="H21" s="75"/>
      <c r="I21" s="55"/>
      <c r="J21" s="55"/>
      <c r="K21" s="55"/>
    </row>
  </sheetData>
  <mergeCells count="17">
    <mergeCell ref="A7:A9"/>
    <mergeCell ref="B7:B9"/>
    <mergeCell ref="C7:C9"/>
    <mergeCell ref="D7:AG7"/>
    <mergeCell ref="C1:O1"/>
    <mergeCell ref="B2:O2"/>
    <mergeCell ref="P2:AH2"/>
    <mergeCell ref="E6:F6"/>
    <mergeCell ref="H6:I6"/>
    <mergeCell ref="B3:AF3"/>
    <mergeCell ref="B4:AF4"/>
    <mergeCell ref="B5:AF5"/>
    <mergeCell ref="G21:K21"/>
    <mergeCell ref="B20:AH20"/>
    <mergeCell ref="AH7:AH9"/>
    <mergeCell ref="B21:D21"/>
    <mergeCell ref="E21:F2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topLeftCell="C4" zoomScale="110" zoomScaleNormal="110" workbookViewId="0">
      <selection activeCell="D19" sqref="D19:Y19"/>
    </sheetView>
  </sheetViews>
  <sheetFormatPr defaultRowHeight="12.75" x14ac:dyDescent="0.2"/>
  <cols>
    <col min="1" max="1" width="3.7109375" customWidth="1"/>
    <col min="2" max="2" width="34.5703125" customWidth="1"/>
    <col min="3" max="3" width="9.28515625" customWidth="1"/>
    <col min="4" max="25" width="5.28515625" customWidth="1"/>
    <col min="26" max="26" width="9.28515625" customWidth="1"/>
  </cols>
  <sheetData>
    <row r="1" spans="1:26" s="2" customFormat="1" ht="11.25" x14ac:dyDescent="0.2">
      <c r="B1" s="3" t="s">
        <v>35</v>
      </c>
      <c r="C1" s="61" t="s">
        <v>14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36"/>
      <c r="Q1" s="36"/>
      <c r="R1" s="36"/>
      <c r="S1" s="36"/>
      <c r="T1" s="36"/>
      <c r="U1" s="36"/>
      <c r="V1" s="36"/>
      <c r="W1" s="36"/>
      <c r="X1" s="36"/>
      <c r="Y1" s="36"/>
      <c r="Z1" s="5" t="s">
        <v>19</v>
      </c>
    </row>
    <row r="2" spans="1:26" s="6" customFormat="1" ht="21" customHeight="1" x14ac:dyDescent="0.2">
      <c r="B2" s="77" t="s">
        <v>20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0">
        <f ca="1">NOW()</f>
        <v>46028.538577083331</v>
      </c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s="2" customFormat="1" ht="11.25" customHeight="1" x14ac:dyDescent="0.2">
      <c r="B3" s="47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55"/>
      <c r="Q3" s="55"/>
      <c r="R3" s="55"/>
      <c r="S3" s="55"/>
      <c r="T3" s="55"/>
      <c r="U3" s="55"/>
      <c r="V3" s="55"/>
      <c r="W3" s="55"/>
      <c r="X3" s="55"/>
      <c r="Y3" s="55"/>
      <c r="Z3" s="37"/>
    </row>
    <row r="4" spans="1:26" s="2" customFormat="1" ht="11.25" customHeight="1" x14ac:dyDescent="0.2">
      <c r="B4" s="47" t="s">
        <v>12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55"/>
      <c r="Q4" s="55"/>
      <c r="R4" s="55"/>
      <c r="S4" s="55"/>
      <c r="T4" s="55"/>
      <c r="U4" s="55"/>
      <c r="V4" s="55"/>
      <c r="W4" s="55"/>
      <c r="X4" s="55"/>
      <c r="Y4" s="55"/>
      <c r="Z4" s="38"/>
    </row>
    <row r="5" spans="1:26" s="2" customFormat="1" ht="11.25" customHeight="1" x14ac:dyDescent="0.2">
      <c r="B5" s="48" t="s">
        <v>13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55"/>
      <c r="Q5" s="55"/>
      <c r="R5" s="55"/>
      <c r="S5" s="55"/>
      <c r="T5" s="55"/>
      <c r="U5" s="55"/>
      <c r="V5" s="55"/>
      <c r="W5" s="55"/>
      <c r="X5" s="55"/>
      <c r="Y5" s="55"/>
      <c r="Z5" s="38"/>
    </row>
    <row r="6" spans="1:26" s="9" customFormat="1" ht="22.5" customHeight="1" thickBot="1" x14ac:dyDescent="0.25">
      <c r="B6" s="10"/>
      <c r="C6" s="10"/>
      <c r="D6" s="5" t="s">
        <v>6</v>
      </c>
      <c r="E6" s="79" t="s">
        <v>36</v>
      </c>
      <c r="F6" s="80"/>
      <c r="G6" s="10" t="s">
        <v>7</v>
      </c>
      <c r="H6" s="81" t="s">
        <v>37</v>
      </c>
      <c r="I6" s="82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2"/>
    </row>
    <row r="7" spans="1:26" s="2" customFormat="1" ht="11.25" customHeight="1" x14ac:dyDescent="0.2">
      <c r="A7" s="65" t="s">
        <v>10</v>
      </c>
      <c r="B7" s="62" t="s">
        <v>1</v>
      </c>
      <c r="C7" s="62" t="s">
        <v>2</v>
      </c>
      <c r="D7" s="68" t="s">
        <v>3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2" t="s">
        <v>9</v>
      </c>
    </row>
    <row r="8" spans="1:26" s="2" customFormat="1" ht="11.25" customHeight="1" x14ac:dyDescent="0.2">
      <c r="A8" s="66"/>
      <c r="B8" s="63"/>
      <c r="C8" s="63"/>
      <c r="D8" s="32"/>
      <c r="E8" s="33"/>
      <c r="F8" s="32"/>
      <c r="G8" s="33"/>
      <c r="H8" s="32"/>
      <c r="I8" s="33"/>
      <c r="J8" s="32"/>
      <c r="K8" s="33"/>
      <c r="L8" s="32"/>
      <c r="M8" s="33"/>
      <c r="N8" s="32"/>
      <c r="O8" s="33"/>
      <c r="P8" s="32"/>
      <c r="Q8" s="33"/>
      <c r="R8" s="32"/>
      <c r="S8" s="33"/>
      <c r="T8" s="32"/>
      <c r="U8" s="33"/>
      <c r="V8" s="32"/>
      <c r="W8" s="33"/>
      <c r="X8" s="32"/>
      <c r="Y8" s="33"/>
      <c r="Z8" s="63"/>
    </row>
    <row r="9" spans="1:26" s="2" customFormat="1" ht="21.75" customHeight="1" thickBot="1" x14ac:dyDescent="0.25">
      <c r="A9" s="67"/>
      <c r="B9" s="64"/>
      <c r="C9" s="64"/>
      <c r="D9" s="13">
        <v>1</v>
      </c>
      <c r="E9" s="13">
        <v>2</v>
      </c>
      <c r="F9" s="13">
        <v>3</v>
      </c>
      <c r="G9" s="13">
        <v>4</v>
      </c>
      <c r="H9" s="13">
        <v>5</v>
      </c>
      <c r="I9" s="13">
        <v>6</v>
      </c>
      <c r="J9" s="13">
        <v>7</v>
      </c>
      <c r="K9" s="13">
        <v>8</v>
      </c>
      <c r="L9" s="13">
        <v>9</v>
      </c>
      <c r="M9" s="13">
        <v>10</v>
      </c>
      <c r="N9" s="13">
        <v>11</v>
      </c>
      <c r="O9" s="13">
        <v>12</v>
      </c>
      <c r="P9" s="13">
        <v>13</v>
      </c>
      <c r="Q9" s="13">
        <v>14</v>
      </c>
      <c r="R9" s="13">
        <v>15</v>
      </c>
      <c r="S9" s="13">
        <v>16</v>
      </c>
      <c r="T9" s="13">
        <v>17</v>
      </c>
      <c r="U9" s="13">
        <v>18</v>
      </c>
      <c r="V9" s="13">
        <v>19</v>
      </c>
      <c r="W9" s="13">
        <v>20</v>
      </c>
      <c r="X9" s="13">
        <v>21</v>
      </c>
      <c r="Y9" s="13">
        <v>22</v>
      </c>
      <c r="Z9" s="64"/>
    </row>
    <row r="10" spans="1:26" s="14" customFormat="1" ht="11.25" x14ac:dyDescent="0.2">
      <c r="A10" s="29">
        <v>1</v>
      </c>
      <c r="B10" s="25" t="s">
        <v>25</v>
      </c>
      <c r="C10" s="15">
        <v>421</v>
      </c>
      <c r="D10" s="15">
        <v>0</v>
      </c>
      <c r="E10" s="15">
        <v>4</v>
      </c>
      <c r="F10" s="15">
        <v>0</v>
      </c>
      <c r="G10" s="15">
        <v>6</v>
      </c>
      <c r="H10" s="15">
        <v>10</v>
      </c>
      <c r="I10" s="15">
        <v>5</v>
      </c>
      <c r="J10" s="15">
        <v>4</v>
      </c>
      <c r="K10" s="15">
        <v>8</v>
      </c>
      <c r="L10" s="15">
        <v>12</v>
      </c>
      <c r="M10" s="15">
        <v>9</v>
      </c>
      <c r="N10" s="15">
        <v>0</v>
      </c>
      <c r="O10" s="15">
        <v>8</v>
      </c>
      <c r="P10" s="15">
        <v>0</v>
      </c>
      <c r="Q10" s="15">
        <v>2</v>
      </c>
      <c r="R10" s="15">
        <v>19</v>
      </c>
      <c r="S10" s="15">
        <v>4</v>
      </c>
      <c r="T10" s="15">
        <v>10</v>
      </c>
      <c r="U10" s="15">
        <v>0</v>
      </c>
      <c r="V10" s="15">
        <v>0</v>
      </c>
      <c r="W10" s="15">
        <v>0</v>
      </c>
      <c r="X10" s="15">
        <v>0</v>
      </c>
      <c r="Y10" s="15">
        <v>320</v>
      </c>
      <c r="Z10" s="15">
        <v>4717</v>
      </c>
    </row>
    <row r="11" spans="1:26" s="2" customFormat="1" ht="11.25" x14ac:dyDescent="0.2">
      <c r="A11" s="16">
        <v>2</v>
      </c>
      <c r="B11" s="25" t="s">
        <v>26</v>
      </c>
      <c r="C11" s="15">
        <v>71</v>
      </c>
      <c r="D11" s="19">
        <v>0</v>
      </c>
      <c r="E11" s="19">
        <v>0</v>
      </c>
      <c r="F11" s="19">
        <v>0</v>
      </c>
      <c r="G11" s="19">
        <v>1</v>
      </c>
      <c r="H11" s="19">
        <v>5</v>
      </c>
      <c r="I11" s="19">
        <v>0</v>
      </c>
      <c r="J11" s="19">
        <v>0</v>
      </c>
      <c r="K11" s="19">
        <v>4</v>
      </c>
      <c r="L11" s="19">
        <v>2</v>
      </c>
      <c r="M11" s="19">
        <v>4</v>
      </c>
      <c r="N11" s="19">
        <v>0</v>
      </c>
      <c r="O11" s="19">
        <v>1</v>
      </c>
      <c r="P11" s="19">
        <v>0</v>
      </c>
      <c r="Q11" s="15">
        <v>1</v>
      </c>
      <c r="R11" s="15">
        <v>0</v>
      </c>
      <c r="S11" s="15">
        <v>1</v>
      </c>
      <c r="T11" s="15">
        <v>1</v>
      </c>
      <c r="U11" s="15">
        <v>0</v>
      </c>
      <c r="V11" s="15">
        <v>0</v>
      </c>
      <c r="W11" s="15">
        <v>0</v>
      </c>
      <c r="X11" s="15">
        <v>0</v>
      </c>
      <c r="Y11" s="15">
        <v>51</v>
      </c>
      <c r="Z11" s="20">
        <v>71</v>
      </c>
    </row>
    <row r="12" spans="1:26" s="14" customFormat="1" ht="11.25" x14ac:dyDescent="0.2">
      <c r="A12" s="16">
        <v>3</v>
      </c>
      <c r="B12" s="25" t="s">
        <v>27</v>
      </c>
      <c r="C12" s="21">
        <v>4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1</v>
      </c>
      <c r="N12" s="22">
        <v>0</v>
      </c>
      <c r="O12" s="22">
        <v>0</v>
      </c>
      <c r="P12" s="22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3</v>
      </c>
      <c r="Z12" s="20">
        <v>4</v>
      </c>
    </row>
    <row r="13" spans="1:26" s="14" customFormat="1" ht="11.25" x14ac:dyDescent="0.2">
      <c r="A13" s="24">
        <v>4</v>
      </c>
      <c r="B13" s="25" t="s">
        <v>28</v>
      </c>
      <c r="C13" s="20">
        <v>22</v>
      </c>
      <c r="D13" s="20">
        <v>0</v>
      </c>
      <c r="E13" s="20">
        <v>0</v>
      </c>
      <c r="F13" s="20">
        <v>0</v>
      </c>
      <c r="G13" s="20">
        <v>2</v>
      </c>
      <c r="H13" s="20">
        <v>4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15">
        <v>0</v>
      </c>
      <c r="R13" s="15">
        <v>0</v>
      </c>
      <c r="S13" s="15">
        <v>0</v>
      </c>
      <c r="T13" s="15">
        <v>0</v>
      </c>
      <c r="U13" s="15">
        <v>1</v>
      </c>
      <c r="V13" s="15">
        <v>0</v>
      </c>
      <c r="W13" s="15">
        <v>0</v>
      </c>
      <c r="X13" s="15">
        <v>0</v>
      </c>
      <c r="Y13" s="15">
        <v>15</v>
      </c>
      <c r="Z13" s="23">
        <v>32</v>
      </c>
    </row>
    <row r="14" spans="1:26" s="14" customFormat="1" ht="11.25" x14ac:dyDescent="0.2">
      <c r="A14" s="24">
        <v>5</v>
      </c>
      <c r="B14" s="25" t="s">
        <v>15</v>
      </c>
      <c r="C14" s="20">
        <v>1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1</v>
      </c>
      <c r="Z14" s="20">
        <v>1</v>
      </c>
    </row>
    <row r="15" spans="1:26" s="14" customFormat="1" ht="11.25" x14ac:dyDescent="0.2">
      <c r="A15" s="24">
        <v>6</v>
      </c>
      <c r="B15" s="25" t="s">
        <v>16</v>
      </c>
      <c r="C15" s="20">
        <v>148</v>
      </c>
      <c r="D15" s="20">
        <v>0</v>
      </c>
      <c r="E15" s="20">
        <v>4</v>
      </c>
      <c r="F15" s="20">
        <v>0</v>
      </c>
      <c r="G15" s="20">
        <v>3</v>
      </c>
      <c r="H15" s="20">
        <v>3</v>
      </c>
      <c r="I15" s="20">
        <v>3</v>
      </c>
      <c r="J15" s="20">
        <v>0</v>
      </c>
      <c r="K15" s="41">
        <v>5</v>
      </c>
      <c r="L15" s="41">
        <v>8</v>
      </c>
      <c r="M15" s="41">
        <v>8</v>
      </c>
      <c r="N15" s="20">
        <v>0</v>
      </c>
      <c r="O15" s="20">
        <v>0</v>
      </c>
      <c r="P15" s="20">
        <v>0</v>
      </c>
      <c r="Q15" s="15">
        <v>3</v>
      </c>
      <c r="R15" s="15">
        <v>0</v>
      </c>
      <c r="S15" s="15">
        <v>2</v>
      </c>
      <c r="T15" s="15">
        <v>2</v>
      </c>
      <c r="U15" s="15">
        <v>0</v>
      </c>
      <c r="V15" s="15">
        <v>0</v>
      </c>
      <c r="W15" s="15">
        <v>0</v>
      </c>
      <c r="X15" s="15">
        <v>0</v>
      </c>
      <c r="Y15" s="15">
        <v>107</v>
      </c>
      <c r="Z15" s="20">
        <v>1207</v>
      </c>
    </row>
    <row r="16" spans="1:26" s="14" customFormat="1" ht="11.25" x14ac:dyDescent="0.2">
      <c r="A16" s="24">
        <v>7</v>
      </c>
      <c r="B16" s="25" t="s">
        <v>18</v>
      </c>
      <c r="C16" s="20">
        <v>76</v>
      </c>
      <c r="D16" s="20">
        <v>1</v>
      </c>
      <c r="E16" s="20">
        <v>0</v>
      </c>
      <c r="F16" s="20">
        <v>0</v>
      </c>
      <c r="G16" s="20">
        <v>3</v>
      </c>
      <c r="H16" s="20">
        <v>0</v>
      </c>
      <c r="I16" s="20">
        <v>0</v>
      </c>
      <c r="J16" s="20">
        <v>1</v>
      </c>
      <c r="K16" s="41">
        <v>1</v>
      </c>
      <c r="L16" s="41">
        <v>2</v>
      </c>
      <c r="M16" s="41">
        <v>5</v>
      </c>
      <c r="N16" s="20">
        <v>0</v>
      </c>
      <c r="O16" s="20">
        <v>0</v>
      </c>
      <c r="P16" s="20">
        <v>0</v>
      </c>
      <c r="Q16" s="15">
        <v>1</v>
      </c>
      <c r="R16" s="15">
        <v>1</v>
      </c>
      <c r="S16" s="15">
        <v>1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60</v>
      </c>
      <c r="Z16" s="20">
        <v>548</v>
      </c>
    </row>
    <row r="17" spans="1:26" s="14" customFormat="1" ht="11.25" x14ac:dyDescent="0.2">
      <c r="A17" s="24">
        <v>8</v>
      </c>
      <c r="B17" s="31" t="s">
        <v>29</v>
      </c>
      <c r="C17" s="20">
        <v>1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1</v>
      </c>
      <c r="Z17" s="20">
        <v>1</v>
      </c>
    </row>
    <row r="18" spans="1:26" s="14" customFormat="1" ht="11.25" x14ac:dyDescent="0.2">
      <c r="A18" s="24">
        <v>9</v>
      </c>
      <c r="B18" s="31" t="s">
        <v>30</v>
      </c>
      <c r="C18" s="20">
        <v>4353</v>
      </c>
      <c r="D18" s="20">
        <v>16</v>
      </c>
      <c r="E18" s="20">
        <v>77</v>
      </c>
      <c r="F18" s="20">
        <v>2</v>
      </c>
      <c r="G18" s="20">
        <v>87</v>
      </c>
      <c r="H18" s="20">
        <v>92</v>
      </c>
      <c r="I18" s="20">
        <v>56</v>
      </c>
      <c r="J18" s="20">
        <v>14</v>
      </c>
      <c r="K18" s="20">
        <v>194</v>
      </c>
      <c r="L18" s="20">
        <v>324</v>
      </c>
      <c r="M18" s="20">
        <v>219</v>
      </c>
      <c r="N18" s="20">
        <v>11</v>
      </c>
      <c r="O18" s="20">
        <v>118</v>
      </c>
      <c r="P18" s="20">
        <v>0</v>
      </c>
      <c r="Q18" s="15">
        <v>154</v>
      </c>
      <c r="R18" s="15">
        <v>15</v>
      </c>
      <c r="S18" s="15">
        <v>28</v>
      </c>
      <c r="T18" s="15">
        <v>244</v>
      </c>
      <c r="U18" s="15">
        <v>0</v>
      </c>
      <c r="V18" s="15">
        <v>0</v>
      </c>
      <c r="W18" s="15">
        <v>1</v>
      </c>
      <c r="X18" s="15">
        <v>0</v>
      </c>
      <c r="Y18" s="15">
        <v>2701</v>
      </c>
      <c r="Z18" s="20">
        <v>4664</v>
      </c>
    </row>
    <row r="19" spans="1:26" s="27" customFormat="1" ht="11.25" x14ac:dyDescent="0.2">
      <c r="A19" s="30"/>
      <c r="B19" s="26" t="s">
        <v>4</v>
      </c>
      <c r="C19" s="40">
        <v>5097</v>
      </c>
      <c r="D19" s="40">
        <v>17</v>
      </c>
      <c r="E19" s="40">
        <f t="shared" ref="E19:X19" si="0">SUM(E10:E15)+SUM(E17:E18)</f>
        <v>85</v>
      </c>
      <c r="F19" s="40">
        <f t="shared" si="0"/>
        <v>2</v>
      </c>
      <c r="G19" s="40">
        <v>102</v>
      </c>
      <c r="H19" s="40">
        <f t="shared" si="0"/>
        <v>114</v>
      </c>
      <c r="I19" s="40">
        <f t="shared" si="0"/>
        <v>64</v>
      </c>
      <c r="J19" s="40">
        <v>19</v>
      </c>
      <c r="K19" s="40">
        <v>212</v>
      </c>
      <c r="L19" s="40">
        <v>348</v>
      </c>
      <c r="M19" s="40">
        <v>246</v>
      </c>
      <c r="N19" s="40">
        <f t="shared" si="0"/>
        <v>11</v>
      </c>
      <c r="O19" s="40">
        <f t="shared" si="0"/>
        <v>127</v>
      </c>
      <c r="P19" s="40">
        <v>0</v>
      </c>
      <c r="Q19" s="40">
        <v>161</v>
      </c>
      <c r="R19" s="40">
        <v>35</v>
      </c>
      <c r="S19" s="40">
        <v>36</v>
      </c>
      <c r="T19" s="40">
        <f t="shared" si="0"/>
        <v>257</v>
      </c>
      <c r="U19" s="40">
        <f t="shared" si="0"/>
        <v>1</v>
      </c>
      <c r="V19" s="40">
        <f t="shared" si="0"/>
        <v>0</v>
      </c>
      <c r="W19" s="40">
        <v>1</v>
      </c>
      <c r="X19" s="40">
        <f t="shared" si="0"/>
        <v>0</v>
      </c>
      <c r="Y19" s="40">
        <v>3259</v>
      </c>
      <c r="Z19" s="28">
        <v>11245</v>
      </c>
    </row>
    <row r="20" spans="1:26" s="2" customFormat="1" ht="32.450000000000003" customHeight="1" x14ac:dyDescent="0.2">
      <c r="B20" s="49" t="s">
        <v>33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26" s="2" customFormat="1" ht="30" customHeight="1" x14ac:dyDescent="0.2">
      <c r="A21" s="17"/>
      <c r="B21" s="76" t="s">
        <v>38</v>
      </c>
      <c r="C21" s="76"/>
      <c r="D21" s="76"/>
      <c r="E21" s="47" t="s">
        <v>5</v>
      </c>
      <c r="F21" s="47"/>
      <c r="G21" s="50" t="s">
        <v>39</v>
      </c>
      <c r="H21" s="75"/>
      <c r="I21" s="55"/>
      <c r="J21" s="55"/>
      <c r="K21" s="55"/>
    </row>
  </sheetData>
  <mergeCells count="17">
    <mergeCell ref="Z7:Z9"/>
    <mergeCell ref="B20:Z20"/>
    <mergeCell ref="B21:D21"/>
    <mergeCell ref="E21:F21"/>
    <mergeCell ref="G21:K21"/>
    <mergeCell ref="E6:F6"/>
    <mergeCell ref="H6:I6"/>
    <mergeCell ref="A7:A9"/>
    <mergeCell ref="B7:B9"/>
    <mergeCell ref="C7:C9"/>
    <mergeCell ref="D7:Y7"/>
    <mergeCell ref="B5:Y5"/>
    <mergeCell ref="C1:O1"/>
    <mergeCell ref="B2:O2"/>
    <mergeCell ref="P2:Z2"/>
    <mergeCell ref="B3:Y3"/>
    <mergeCell ref="B4:Y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topLeftCell="A7" zoomScale="110" zoomScaleNormal="110" workbookViewId="0">
      <selection activeCell="D19" sqref="D19:Q19"/>
    </sheetView>
  </sheetViews>
  <sheetFormatPr defaultRowHeight="12.75" x14ac:dyDescent="0.2"/>
  <cols>
    <col min="1" max="1" width="3.7109375" customWidth="1"/>
    <col min="2" max="2" width="34.5703125" customWidth="1"/>
    <col min="3" max="3" width="9.28515625" customWidth="1"/>
    <col min="4" max="17" width="5.28515625" customWidth="1"/>
    <col min="18" max="18" width="9.28515625" customWidth="1"/>
  </cols>
  <sheetData>
    <row r="1" spans="1:18" s="2" customFormat="1" ht="11.25" x14ac:dyDescent="0.2">
      <c r="B1" s="3" t="s">
        <v>34</v>
      </c>
      <c r="C1" s="61" t="s">
        <v>14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36"/>
      <c r="Q1" s="36"/>
      <c r="R1" s="5" t="s">
        <v>19</v>
      </c>
    </row>
    <row r="2" spans="1:18" s="6" customFormat="1" ht="21" customHeight="1" x14ac:dyDescent="0.2">
      <c r="B2" s="77" t="s">
        <v>20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0">
        <f ca="1">NOW()</f>
        <v>46028.538577083331</v>
      </c>
      <c r="Q2" s="70"/>
      <c r="R2" s="70"/>
    </row>
    <row r="3" spans="1:18" s="2" customFormat="1" ht="11.25" customHeight="1" x14ac:dyDescent="0.2">
      <c r="B3" s="47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55"/>
      <c r="Q3" s="55"/>
      <c r="R3" s="37"/>
    </row>
    <row r="4" spans="1:18" s="2" customFormat="1" ht="11.25" customHeight="1" x14ac:dyDescent="0.2">
      <c r="B4" s="47" t="s">
        <v>12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55"/>
      <c r="Q4" s="55"/>
      <c r="R4" s="38"/>
    </row>
    <row r="5" spans="1:18" s="2" customFormat="1" ht="11.25" customHeight="1" x14ac:dyDescent="0.2">
      <c r="B5" s="48" t="s">
        <v>13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55"/>
      <c r="Q5" s="55"/>
      <c r="R5" s="38"/>
    </row>
    <row r="6" spans="1:18" s="9" customFormat="1" ht="22.5" customHeight="1" thickBot="1" x14ac:dyDescent="0.25">
      <c r="B6" s="10"/>
      <c r="C6" s="10"/>
      <c r="D6" s="5" t="s">
        <v>6</v>
      </c>
      <c r="E6" s="79" t="s">
        <v>36</v>
      </c>
      <c r="F6" s="80"/>
      <c r="G6" s="10" t="s">
        <v>7</v>
      </c>
      <c r="H6" s="81" t="s">
        <v>37</v>
      </c>
      <c r="I6" s="82"/>
      <c r="L6" s="10"/>
      <c r="M6" s="10"/>
      <c r="N6" s="10"/>
      <c r="O6" s="10"/>
      <c r="P6" s="10"/>
      <c r="Q6" s="10"/>
      <c r="R6" s="12"/>
    </row>
    <row r="7" spans="1:18" s="2" customFormat="1" ht="11.25" customHeight="1" x14ac:dyDescent="0.2">
      <c r="A7" s="65" t="s">
        <v>10</v>
      </c>
      <c r="B7" s="62" t="s">
        <v>1</v>
      </c>
      <c r="C7" s="62" t="s">
        <v>2</v>
      </c>
      <c r="D7" s="68" t="s">
        <v>3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2" t="s">
        <v>9</v>
      </c>
    </row>
    <row r="8" spans="1:18" s="2" customFormat="1" ht="11.25" customHeight="1" x14ac:dyDescent="0.2">
      <c r="A8" s="66"/>
      <c r="B8" s="63"/>
      <c r="C8" s="63"/>
      <c r="D8" s="32"/>
      <c r="E8" s="33"/>
      <c r="F8" s="32"/>
      <c r="G8" s="33"/>
      <c r="H8" s="32"/>
      <c r="I8" s="33"/>
      <c r="J8" s="32"/>
      <c r="K8" s="33"/>
      <c r="L8" s="32"/>
      <c r="M8" s="33"/>
      <c r="N8" s="32"/>
      <c r="O8" s="33"/>
      <c r="P8" s="32"/>
      <c r="Q8" s="33"/>
      <c r="R8" s="63"/>
    </row>
    <row r="9" spans="1:18" s="2" customFormat="1" ht="21.75" customHeight="1" thickBot="1" x14ac:dyDescent="0.25">
      <c r="A9" s="67"/>
      <c r="B9" s="64"/>
      <c r="C9" s="64"/>
      <c r="D9" s="13">
        <v>1</v>
      </c>
      <c r="E9" s="13">
        <v>2</v>
      </c>
      <c r="F9" s="13">
        <v>3</v>
      </c>
      <c r="G9" s="13">
        <v>4</v>
      </c>
      <c r="H9" s="13">
        <v>5</v>
      </c>
      <c r="I9" s="13">
        <v>6</v>
      </c>
      <c r="J9" s="13">
        <v>7</v>
      </c>
      <c r="K9" s="13">
        <v>8</v>
      </c>
      <c r="L9" s="13">
        <v>9</v>
      </c>
      <c r="M9" s="13">
        <v>10</v>
      </c>
      <c r="N9" s="13">
        <v>11</v>
      </c>
      <c r="O9" s="13">
        <v>12</v>
      </c>
      <c r="P9" s="13">
        <v>13</v>
      </c>
      <c r="Q9" s="13">
        <v>14</v>
      </c>
      <c r="R9" s="64"/>
    </row>
    <row r="10" spans="1:18" s="14" customFormat="1" ht="11.25" x14ac:dyDescent="0.2">
      <c r="A10" s="29">
        <v>1</v>
      </c>
      <c r="B10" s="25" t="s">
        <v>25</v>
      </c>
      <c r="C10" s="15">
        <v>421</v>
      </c>
      <c r="D10" s="42">
        <v>66</v>
      </c>
      <c r="E10" s="15">
        <v>0</v>
      </c>
      <c r="F10" s="15">
        <v>7</v>
      </c>
      <c r="G10" s="15">
        <v>1</v>
      </c>
      <c r="H10" s="15">
        <v>1</v>
      </c>
      <c r="I10" s="15">
        <v>1</v>
      </c>
      <c r="J10" s="15">
        <v>5</v>
      </c>
      <c r="K10" s="15">
        <v>1</v>
      </c>
      <c r="L10" s="15">
        <v>1</v>
      </c>
      <c r="M10" s="15">
        <v>13</v>
      </c>
      <c r="N10" s="15">
        <v>3</v>
      </c>
      <c r="O10" s="15">
        <v>0</v>
      </c>
      <c r="P10" s="15">
        <v>2</v>
      </c>
      <c r="Q10" s="15">
        <v>320</v>
      </c>
      <c r="R10" s="15">
        <v>4717</v>
      </c>
    </row>
    <row r="11" spans="1:18" s="2" customFormat="1" ht="11.25" x14ac:dyDescent="0.2">
      <c r="A11" s="16">
        <v>2</v>
      </c>
      <c r="B11" s="25" t="s">
        <v>26</v>
      </c>
      <c r="C11" s="15">
        <v>71</v>
      </c>
      <c r="D11" s="43">
        <v>16</v>
      </c>
      <c r="E11" s="19">
        <v>0</v>
      </c>
      <c r="F11" s="19">
        <v>0</v>
      </c>
      <c r="G11" s="19">
        <v>0</v>
      </c>
      <c r="H11" s="19">
        <v>2</v>
      </c>
      <c r="I11" s="19">
        <v>0</v>
      </c>
      <c r="J11" s="19">
        <v>3</v>
      </c>
      <c r="K11" s="19">
        <v>0</v>
      </c>
      <c r="L11" s="19">
        <v>2</v>
      </c>
      <c r="M11" s="19">
        <v>0</v>
      </c>
      <c r="N11" s="19">
        <v>0</v>
      </c>
      <c r="O11" s="19">
        <v>0</v>
      </c>
      <c r="P11" s="19">
        <v>0</v>
      </c>
      <c r="Q11" s="15">
        <v>48</v>
      </c>
      <c r="R11" s="20">
        <v>71</v>
      </c>
    </row>
    <row r="12" spans="1:18" s="14" customFormat="1" ht="11.25" x14ac:dyDescent="0.2">
      <c r="A12" s="16">
        <v>3</v>
      </c>
      <c r="B12" s="25" t="s">
        <v>27</v>
      </c>
      <c r="C12" s="21">
        <v>4</v>
      </c>
      <c r="D12" s="44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15">
        <v>4</v>
      </c>
      <c r="R12" s="20">
        <v>4</v>
      </c>
    </row>
    <row r="13" spans="1:18" s="14" customFormat="1" ht="11.25" x14ac:dyDescent="0.2">
      <c r="A13" s="24">
        <v>4</v>
      </c>
      <c r="B13" s="25" t="s">
        <v>28</v>
      </c>
      <c r="C13" s="41">
        <v>22</v>
      </c>
      <c r="D13" s="41">
        <v>2</v>
      </c>
      <c r="E13" s="41">
        <v>1</v>
      </c>
      <c r="F13" s="41">
        <v>0</v>
      </c>
      <c r="G13" s="41">
        <v>0</v>
      </c>
      <c r="H13" s="41">
        <v>0</v>
      </c>
      <c r="I13" s="41">
        <v>0</v>
      </c>
      <c r="J13" s="41">
        <v>3</v>
      </c>
      <c r="K13" s="41">
        <v>2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2">
        <v>14</v>
      </c>
      <c r="R13" s="23">
        <v>32</v>
      </c>
    </row>
    <row r="14" spans="1:18" s="14" customFormat="1" ht="11.25" x14ac:dyDescent="0.2">
      <c r="A14" s="24">
        <v>5</v>
      </c>
      <c r="B14" s="25" t="s">
        <v>15</v>
      </c>
      <c r="C14" s="20">
        <v>1</v>
      </c>
      <c r="D14" s="41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15">
        <v>1</v>
      </c>
      <c r="R14" s="20">
        <v>1</v>
      </c>
    </row>
    <row r="15" spans="1:18" s="14" customFormat="1" ht="11.25" x14ac:dyDescent="0.2">
      <c r="A15" s="24">
        <v>6</v>
      </c>
      <c r="B15" s="25" t="s">
        <v>16</v>
      </c>
      <c r="C15" s="20">
        <v>148</v>
      </c>
      <c r="D15" s="41">
        <v>54</v>
      </c>
      <c r="E15" s="20">
        <v>0</v>
      </c>
      <c r="F15" s="20">
        <v>0</v>
      </c>
      <c r="G15" s="20">
        <v>0</v>
      </c>
      <c r="H15" s="20">
        <v>1</v>
      </c>
      <c r="I15" s="20">
        <v>0</v>
      </c>
      <c r="J15" s="20">
        <v>1</v>
      </c>
      <c r="K15" s="20">
        <v>0</v>
      </c>
      <c r="L15" s="20">
        <v>0</v>
      </c>
      <c r="M15" s="20">
        <v>1</v>
      </c>
      <c r="N15" s="20">
        <v>0</v>
      </c>
      <c r="O15" s="20">
        <v>0</v>
      </c>
      <c r="P15" s="20">
        <v>1</v>
      </c>
      <c r="Q15" s="15">
        <v>90</v>
      </c>
      <c r="R15" s="20">
        <v>1207</v>
      </c>
    </row>
    <row r="16" spans="1:18" s="14" customFormat="1" ht="11.25" x14ac:dyDescent="0.2">
      <c r="A16" s="24">
        <v>7</v>
      </c>
      <c r="B16" s="25" t="s">
        <v>18</v>
      </c>
      <c r="C16" s="20">
        <v>76</v>
      </c>
      <c r="D16" s="41">
        <v>22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1</v>
      </c>
      <c r="L16" s="41">
        <v>2</v>
      </c>
      <c r="M16" s="41">
        <v>0</v>
      </c>
      <c r="N16" s="41">
        <v>0</v>
      </c>
      <c r="O16" s="41">
        <v>0</v>
      </c>
      <c r="P16" s="41">
        <v>1</v>
      </c>
      <c r="Q16" s="42">
        <v>50</v>
      </c>
      <c r="R16" s="20">
        <v>548</v>
      </c>
    </row>
    <row r="17" spans="1:18" s="14" customFormat="1" ht="11.25" x14ac:dyDescent="0.2">
      <c r="A17" s="24">
        <v>8</v>
      </c>
      <c r="B17" s="31" t="s">
        <v>29</v>
      </c>
      <c r="C17" s="20">
        <v>1</v>
      </c>
      <c r="D17" s="41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15">
        <v>1</v>
      </c>
      <c r="R17" s="20">
        <v>1</v>
      </c>
    </row>
    <row r="18" spans="1:18" s="14" customFormat="1" ht="11.25" x14ac:dyDescent="0.2">
      <c r="A18" s="24">
        <v>9</v>
      </c>
      <c r="B18" s="31" t="s">
        <v>30</v>
      </c>
      <c r="C18" s="20">
        <v>4353</v>
      </c>
      <c r="D18" s="41">
        <v>1004</v>
      </c>
      <c r="E18" s="20">
        <v>16</v>
      </c>
      <c r="F18" s="20">
        <v>351</v>
      </c>
      <c r="G18" s="20">
        <v>24</v>
      </c>
      <c r="H18" s="20">
        <v>70</v>
      </c>
      <c r="I18" s="20">
        <v>10</v>
      </c>
      <c r="J18" s="20">
        <v>93</v>
      </c>
      <c r="K18" s="20">
        <v>11</v>
      </c>
      <c r="L18" s="20">
        <v>154</v>
      </c>
      <c r="M18" s="20">
        <v>8</v>
      </c>
      <c r="N18" s="20">
        <v>0</v>
      </c>
      <c r="O18" s="20">
        <v>0</v>
      </c>
      <c r="P18" s="20">
        <v>0</v>
      </c>
      <c r="Q18" s="15">
        <v>2612</v>
      </c>
      <c r="R18" s="20">
        <v>4664</v>
      </c>
    </row>
    <row r="19" spans="1:18" s="27" customFormat="1" ht="11.25" x14ac:dyDescent="0.2">
      <c r="A19" s="30"/>
      <c r="B19" s="26" t="s">
        <v>4</v>
      </c>
      <c r="C19" s="28">
        <v>5097</v>
      </c>
      <c r="D19" s="28">
        <v>1164</v>
      </c>
      <c r="E19" s="28">
        <f t="shared" ref="E19:O19" si="0">SUM(E10:E15)+SUM(E17:E18)</f>
        <v>17</v>
      </c>
      <c r="F19" s="28">
        <f t="shared" si="0"/>
        <v>358</v>
      </c>
      <c r="G19" s="28">
        <f t="shared" si="0"/>
        <v>25</v>
      </c>
      <c r="H19" s="28">
        <f t="shared" si="0"/>
        <v>74</v>
      </c>
      <c r="I19" s="28">
        <f t="shared" si="0"/>
        <v>11</v>
      </c>
      <c r="J19" s="28">
        <f t="shared" si="0"/>
        <v>105</v>
      </c>
      <c r="K19" s="28">
        <v>15</v>
      </c>
      <c r="L19" s="28">
        <v>159</v>
      </c>
      <c r="M19" s="28">
        <f t="shared" si="0"/>
        <v>22</v>
      </c>
      <c r="N19" s="28">
        <f t="shared" si="0"/>
        <v>3</v>
      </c>
      <c r="O19" s="28">
        <f t="shared" si="0"/>
        <v>0</v>
      </c>
      <c r="P19" s="28">
        <v>4</v>
      </c>
      <c r="Q19" s="28">
        <v>3140</v>
      </c>
      <c r="R19" s="28">
        <v>11245</v>
      </c>
    </row>
    <row r="20" spans="1:18" s="2" customFormat="1" ht="35.450000000000003" customHeight="1" x14ac:dyDescent="0.2">
      <c r="B20" s="49" t="s">
        <v>32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18" s="2" customFormat="1" ht="30" customHeight="1" x14ac:dyDescent="0.2">
      <c r="A21" s="17"/>
      <c r="B21" s="76" t="s">
        <v>38</v>
      </c>
      <c r="C21" s="76"/>
      <c r="D21" s="76"/>
      <c r="E21" s="47" t="s">
        <v>5</v>
      </c>
      <c r="F21" s="47"/>
      <c r="G21" s="50" t="s">
        <v>39</v>
      </c>
      <c r="H21" s="75"/>
      <c r="I21" s="55"/>
      <c r="J21" s="55"/>
      <c r="K21" s="55"/>
    </row>
  </sheetData>
  <mergeCells count="17">
    <mergeCell ref="R7:R9"/>
    <mergeCell ref="B20:R20"/>
    <mergeCell ref="B21:D21"/>
    <mergeCell ref="E21:F21"/>
    <mergeCell ref="G21:K21"/>
    <mergeCell ref="E6:F6"/>
    <mergeCell ref="H6:I6"/>
    <mergeCell ref="A7:A9"/>
    <mergeCell ref="B7:B9"/>
    <mergeCell ref="C7:C9"/>
    <mergeCell ref="D7:Q7"/>
    <mergeCell ref="B5:Q5"/>
    <mergeCell ref="C1:O1"/>
    <mergeCell ref="B2:O2"/>
    <mergeCell ref="P2:R2"/>
    <mergeCell ref="B3:Q3"/>
    <mergeCell ref="B4:Q4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ZVG_EF1.1</vt:lpstr>
      <vt:lpstr>ZVG_EF1.2</vt:lpstr>
      <vt:lpstr>ZVG_EF1.3</vt:lpstr>
      <vt:lpstr>ZVG_EF1.4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Прокопович Надія Юріівна</dc:creator>
  <cp:lastModifiedBy>Елена Соловей</cp:lastModifiedBy>
  <cp:lastPrinted>2026-01-06T09:41:04Z</cp:lastPrinted>
  <dcterms:created xsi:type="dcterms:W3CDTF">2004-09-16T14:23:49Z</dcterms:created>
  <dcterms:modified xsi:type="dcterms:W3CDTF">2026-01-06T10:58:11Z</dcterms:modified>
</cp:coreProperties>
</file>